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3"/>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'200-Roadway'!$A$1:$H$20</definedName>
    <definedName name="_xlnm.Print_Area" localSheetId="10">PayItem15!$A$1:$D$1</definedName>
    <definedName name="_xlnm.Print_Area" localSheetId="0">Summary!$A$1:$K$33</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2" i="5" l="1"/>
  <c r="G13" i="5"/>
  <c r="G14" i="5"/>
  <c r="G15" i="5"/>
  <c r="G16" i="5"/>
  <c r="G17" i="5"/>
  <c r="G18" i="5"/>
  <c r="H11" i="5"/>
  <c r="G11" i="5"/>
  <c r="G10" i="6" l="1"/>
  <c r="G9" i="6"/>
  <c r="G11" i="6" l="1"/>
  <c r="H10" i="6"/>
  <c r="H9" i="6" l="1"/>
  <c r="H12" i="5"/>
  <c r="H13" i="5"/>
  <c r="H14" i="5"/>
  <c r="H15" i="5"/>
  <c r="H16" i="5"/>
  <c r="H17" i="5"/>
  <c r="H18" i="5"/>
  <c r="G19" i="5"/>
  <c r="H19" i="5" l="1"/>
  <c r="F51" i="2"/>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11"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<sst xmlns="http://schemas.openxmlformats.org/spreadsheetml/2006/main" count="4323" uniqueCount="2800">
  <si>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</si>
  <si>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</si>
  <si>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</si>
  <si>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</si>
  <si>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</si>
  <si>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</si>
  <si>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</si>
  <si>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</si>
  <si>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</si>
  <si>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</si>
  <si>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</si>
  <si>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</si>
  <si>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</si>
  <si>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</si>
  <si>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</si>
  <si>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</si>
  <si>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</si>
  <si>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</si>
  <si>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</si>
  <si>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</si>
  <si>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</si>
  <si>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</si>
  <si>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</si>
  <si>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</si>
  <si>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</si>
  <si>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</si>
  <si>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</si>
  <si>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</si>
  <si>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</si>
  <si>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</si>
  <si>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</si>
  <si>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</si>
  <si>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</si>
  <si>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</si>
  <si>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</si>
  <si>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</si>
  <si>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</si>
  <si>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</si>
  <si>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</si>
  <si>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</si>
  <si>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</si>
  <si>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</si>
  <si>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</si>
  <si>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</si>
  <si>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</si>
  <si>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</si>
  <si>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</si>
  <si>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</si>
  <si>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</si>
  <si>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</si>
  <si>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</si>
  <si>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</si>
  <si>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</si>
  <si>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</si>
  <si>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</si>
  <si>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</si>
  <si>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</si>
  <si>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</si>
  <si>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</si>
  <si>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</si>
  <si>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</si>
  <si>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</si>
  <si>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</si>
  <si>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</si>
  <si>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</si>
  <si>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</si>
  <si>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</si>
  <si>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</si>
  <si>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</si>
  <si>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</si>
  <si>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</si>
  <si>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</si>
  <si>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</si>
  <si>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</si>
  <si>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</si>
  <si>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</si>
  <si>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</si>
  <si>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</si>
  <si>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</si>
  <si>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</si>
  <si>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</si>
  <si>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</si>
  <si>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</si>
  <si>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</si>
  <si>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</si>
  <si>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</si>
  <si>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</si>
  <si>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</si>
  <si>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</si>
  <si>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</si>
  <si>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</si>
  <si>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</si>
  <si>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</si>
  <si>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</si>
  <si>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</si>
  <si>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</si>
  <si>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</si>
  <si>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</si>
  <si>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</si>
  <si>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</si>
  <si>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</si>
  <si>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</si>
  <si>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</si>
  <si>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</si>
  <si>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</si>
  <si>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</si>
  <si>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</si>
  <si>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</si>
  <si>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</si>
  <si>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</si>
  <si>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</si>
  <si>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</si>
  <si>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</si>
  <si>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</si>
  <si>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</si>
  <si>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</si>
  <si>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</si>
  <si>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</si>
  <si>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</si>
  <si>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</si>
  <si>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</si>
  <si>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</si>
  <si>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</si>
  <si>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</si>
  <si>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</si>
  <si>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</si>
  <si>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</si>
  <si>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</si>
  <si>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</si>
  <si>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</si>
  <si>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</si>
  <si>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</si>
  <si>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</si>
  <si>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</si>
  <si>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</si>
  <si>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</si>
  <si>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</si>
  <si>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</si>
  <si>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</si>
  <si>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</si>
  <si>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</si>
  <si>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</si>
  <si>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</si>
  <si>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</si>
  <si>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</si>
  <si>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</si>
  <si>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</si>
  <si>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</si>
  <si>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</si>
  <si>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</si>
  <si>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</si>
  <si>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</si>
  <si>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</si>
  <si>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</si>
  <si>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</si>
  <si>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</si>
  <si>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</si>
  <si>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</si>
  <si>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</si>
  <si>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</si>
  <si>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</si>
  <si>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</si>
  <si>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</si>
  <si>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</si>
  <si>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</si>
  <si>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</si>
  <si>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</si>
  <si>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</si>
  <si>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</si>
  <si>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</si>
  <si>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</si>
  <si>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</si>
  <si>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</si>
  <si>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</si>
  <si>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</si>
  <si>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</si>
  <si>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</si>
  <si>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</si>
  <si>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</si>
  <si>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</si>
  <si>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</si>
  <si>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</si>
  <si>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</si>
  <si>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</si>
  <si>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</si>
  <si>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</si>
  <si>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</si>
  <si>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</si>
  <si>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</si>
  <si>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</si>
  <si>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</si>
  <si>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</si>
  <si>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</si>
  <si>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</si>
  <si>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</si>
  <si>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</si>
  <si>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</si>
  <si>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</si>
  <si>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</si>
  <si>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</si>
  <si>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</si>
  <si>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</si>
  <si>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</si>
  <si>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</si>
  <si>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</si>
  <si>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</si>
  <si>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</si>
  <si>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</si>
  <si>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</si>
  <si>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</si>
  <si>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</si>
  <si>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</si>
  <si>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</si>
  <si>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</si>
  <si>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</si>
  <si>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</si>
  <si>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</si>
  <si>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</si>
  <si>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</si>
  <si>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</si>
  <si>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</si>
  <si>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</si>
  <si>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</si>
  <si>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</si>
  <si>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</si>
  <si>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</si>
  <si>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</si>
  <si>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</si>
  <si>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</si>
  <si>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</si>
  <si>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</si>
  <si>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</si>
  <si>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</si>
  <si>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</si>
  <si>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</si>
  <si>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</si>
  <si>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</si>
  <si>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</si>
  <si>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</si>
  <si>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</si>
  <si>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</si>
  <si>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</si>
  <si>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</si>
  <si>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</si>
  <si>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</si>
  <si>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</si>
  <si>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</si>
  <si>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</si>
  <si>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</si>
  <si>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</si>
  <si>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</si>
  <si>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</si>
  <si>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</si>
  <si>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</si>
  <si>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</si>
  <si>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</si>
  <si>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</si>
  <si>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</si>
  <si>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</si>
  <si>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</si>
  <si>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</si>
  <si>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</si>
  <si>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</si>
  <si>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</si>
  <si>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</si>
  <si>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</si>
  <si>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</si>
  <si>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</si>
  <si>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</si>
  <si>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</si>
  <si>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</si>
  <si>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</si>
  <si>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</si>
  <si>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</si>
  <si>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</si>
  <si>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</si>
  <si>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</si>
  <si>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</si>
  <si>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</si>
  <si>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</si>
  <si>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</si>
  <si>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</si>
  <si>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</si>
  <si>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</si>
  <si>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</si>
  <si>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</si>
  <si>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</si>
  <si>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</si>
  <si>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</si>
  <si>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</si>
  <si>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</si>
  <si>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</si>
  <si>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</si>
  <si>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</si>
  <si>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</si>
  <si>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</si>
  <si>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</si>
  <si>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</si>
  <si>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</si>
  <si>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</si>
  <si>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</si>
  <si>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</si>
  <si>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</si>
  <si>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</si>
  <si>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</si>
  <si>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</si>
  <si>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</si>
  <si>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</si>
  <si>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</si>
  <si>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</si>
  <si>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</si>
  <si>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</si>
  <si>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</si>
  <si>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</si>
  <si>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</si>
  <si>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</si>
  <si>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</si>
  <si>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</si>
  <si>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</si>
  <si>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</si>
  <si>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</si>
  <si>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</si>
  <si>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</si>
  <si>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</si>
  <si>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</si>
  <si>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</si>
  <si>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</si>
  <si>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</si>
  <si>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</si>
  <si>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</si>
  <si>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</si>
  <si>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</si>
  <si>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</si>
  <si>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</si>
  <si>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</si>
  <si>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</si>
  <si>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</si>
  <si>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</si>
  <si>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</si>
  <si>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</si>
  <si>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</si>
  <si>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</si>
  <si>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</si>
  <si>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</si>
  <si>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</si>
  <si>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</si>
  <si>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</si>
  <si>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</si>
  <si>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</si>
  <si>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</si>
  <si>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</si>
  <si>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</si>
  <si>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</si>
  <si>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</si>
  <si>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</si>
  <si>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</si>
  <si>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</si>
  <si>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</si>
  <si>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</si>
  <si>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</si>
  <si>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</si>
  <si>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</si>
  <si>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</si>
  <si>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</si>
  <si>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</si>
  <si>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</si>
  <si>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</si>
  <si>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</si>
  <si>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</si>
  <si>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</si>
  <si>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</si>
  <si>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</si>
  <si>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</si>
  <si>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</si>
  <si>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</si>
  <si>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</si>
  <si>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</si>
  <si>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</si>
  <si>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</si>
  <si>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</si>
  <si>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</si>
  <si>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</si>
  <si>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</si>
  <si>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</si>
  <si>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</si>
  <si>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</si>
  <si>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</si>
  <si>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</si>
  <si>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</si>
  <si>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</si>
  <si>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</si>
  <si>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</si>
  <si>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</si>
  <si>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</si>
  <si>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</si>
  <si>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</si>
  <si>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</si>
  <si>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</si>
  <si>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</si>
  <si>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</si>
  <si>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</si>
  <si>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</si>
  <si>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</si>
  <si>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</si>
  <si>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</si>
  <si>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</si>
  <si>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</si>
  <si>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</si>
  <si>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</si>
  <si>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</si>
  <si>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</si>
  <si>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</si>
  <si>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</si>
  <si>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</si>
  <si>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</si>
  <si>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</si>
  <si>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</si>
  <si>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</si>
  <si>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</si>
  <si>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</si>
  <si>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</si>
  <si>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</si>
  <si>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</si>
  <si>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</si>
  <si>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</si>
  <si>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</si>
  <si>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</si>
  <si>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</si>
  <si>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</si>
  <si>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</si>
  <si>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</si>
  <si>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</si>
  <si>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</si>
  <si>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</si>
  <si>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</si>
  <si>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</si>
  <si>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</si>
  <si>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</si>
  <si>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</si>
  <si>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</si>
  <si>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</si>
  <si>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</si>
  <si>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</si>
  <si>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</si>
  <si>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</si>
  <si>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</si>
  <si>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</si>
  <si>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</si>
  <si>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</si>
  <si>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</si>
  <si>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</si>
  <si>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</si>
  <si>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</si>
  <si>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</si>
  <si>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</si>
  <si>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</si>
  <si>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</si>
  <si>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</si>
  <si>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</si>
  <si>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</si>
  <si>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</si>
  <si>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</si>
  <si>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</si>
  <si>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</si>
  <si>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</si>
  <si>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</si>
  <si>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</si>
  <si>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</si>
  <si>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</si>
  <si>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</si>
  <si>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</si>
  <si>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</si>
  <si>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</si>
  <si>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</si>
  <si>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</si>
  <si>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</si>
  <si>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</si>
  <si>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</si>
  <si>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</si>
  <si>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</si>
  <si>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</si>
  <si>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</si>
  <si>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</si>
  <si>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</si>
  <si>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</si>
  <si>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</si>
  <si>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</si>
  <si>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</si>
  <si>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</si>
  <si>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</si>
  <si>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</si>
  <si>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</si>
  <si>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</si>
  <si>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</si>
  <si>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</si>
  <si>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</si>
  <si>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</si>
  <si>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</si>
  <si>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</si>
  <si>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</si>
  <si>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</si>
  <si>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</si>
  <si>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</si>
  <si>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</si>
  <si>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</si>
  <si>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</si>
  <si>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</si>
  <si>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</si>
  <si>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</si>
  <si>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</si>
  <si>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</si>
  <si>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</si>
  <si>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</si>
  <si>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</si>
  <si>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</si>
  <si>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</si>
  <si>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</si>
  <si>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</si>
  <si>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</si>
  <si>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</si>
  <si>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</si>
  <si>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</si>
  <si>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</si>
  <si>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</si>
  <si>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</si>
  <si>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</si>
  <si>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</si>
  <si>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</si>
  <si>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</si>
  <si>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</si>
  <si>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</si>
  <si>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</si>
  <si>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</si>
  <si>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</si>
  <si>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</si>
  <si>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</si>
  <si>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</si>
  <si>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</si>
  <si>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</si>
  <si>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</si>
  <si>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</si>
  <si>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</si>
  <si>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</si>
  <si>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</si>
  <si>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</si>
  <si>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</si>
  <si>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</si>
  <si>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</si>
  <si>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</si>
  <si>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</si>
  <si>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</si>
  <si>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</si>
  <si>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</si>
  <si>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</si>
  <si>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</si>
  <si>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</si>
  <si>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</si>
  <si>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</si>
  <si>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</si>
  <si>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</si>
  <si>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</si>
  <si>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</si>
  <si>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</si>
  <si>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</si>
  <si>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</si>
  <si>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</si>
  <si>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</si>
  <si>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</si>
  <si>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</si>
  <si>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</si>
  <si>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</si>
  <si>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</si>
  <si>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</si>
  <si>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</si>
  <si>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</si>
  <si>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</si>
  <si>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</si>
  <si>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</si>
  <si>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</si>
  <si>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</si>
  <si>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</si>
  <si>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</si>
  <si>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</si>
  <si>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</si>
  <si>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</si>
  <si>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</si>
  <si>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</si>
  <si>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</si>
  <si>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</si>
  <si>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</si>
  <si>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</si>
  <si>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</si>
  <si>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</si>
  <si>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</si>
  <si>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</si>
  <si>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</si>
  <si>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</si>
  <si>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</si>
  <si>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</si>
  <si>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</si>
  <si>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</si>
  <si>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</si>
  <si>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</si>
  <si>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</si>
  <si>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</si>
  <si>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</si>
  <si>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</si>
  <si>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</si>
  <si>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</si>
  <si>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</si>
  <si>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</si>
  <si>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</si>
  <si>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</si>
  <si>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</si>
  <si>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</si>
  <si>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</si>
  <si>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</si>
  <si>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</si>
  <si>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</si>
  <si>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</si>
  <si>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</si>
  <si>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</si>
  <si>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</si>
  <si>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</si>
  <si>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</si>
  <si>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</si>
  <si>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</si>
  <si>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</si>
  <si>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</si>
  <si>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</si>
  <si>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</si>
  <si>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</si>
  <si>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</si>
  <si>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</si>
  <si>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</si>
  <si>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</si>
  <si>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</si>
  <si>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</si>
  <si>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</si>
  <si>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</si>
  <si>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</si>
  <si>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</si>
  <si>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</si>
  <si>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</si>
  <si>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</si>
  <si>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</si>
  <si>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</si>
  <si>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</si>
  <si>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</si>
  <si>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</si>
  <si>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</si>
  <si>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</si>
  <si>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</si>
  <si>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</si>
  <si>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</si>
  <si>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</si>
  <si>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</si>
  <si>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</si>
  <si>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</si>
  <si>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</si>
  <si>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</si>
  <si>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</si>
  <si>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</si>
  <si>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</si>
  <si>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</si>
  <si>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</si>
  <si>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</si>
  <si>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</si>
  <si>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</si>
  <si>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</si>
  <si>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</si>
  <si>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</si>
  <si>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</si>
  <si>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</si>
  <si>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</si>
  <si>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</si>
  <si>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</si>
  <si>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</si>
  <si>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</si>
  <si>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</si>
  <si>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</si>
  <si>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</si>
  <si>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</si>
  <si>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</si>
  <si>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</si>
  <si>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</si>
  <si>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</si>
  <si>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</si>
  <si>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</si>
  <si>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</si>
  <si>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</si>
  <si>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</si>
  <si>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</si>
  <si>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</si>
  <si>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</si>
  <si>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</si>
  <si>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</si>
  <si>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</si>
  <si>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</si>
  <si>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</si>
  <si>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</si>
  <si>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</si>
  <si>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</si>
  <si>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</si>
  <si>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</si>
  <si>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</si>
  <si>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</si>
  <si>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</si>
  <si>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</si>
  <si>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</si>
  <si>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</si>
  <si>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</si>
  <si>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</si>
  <si>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</si>
  <si>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</si>
  <si>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</si>
  <si>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</si>
  <si>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</si>
  <si>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</si>
  <si>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</si>
  <si>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</si>
  <si>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</si>
  <si>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</si>
  <si>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</si>
  <si>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</si>
  <si>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</si>
  <si>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</si>
  <si>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</si>
  <si>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</si>
  <si>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</si>
  <si>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</si>
  <si>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</si>
  <si>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</si>
  <si>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</si>
  <si>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</si>
  <si>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</si>
  <si>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</si>
  <si>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</si>
  <si>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</si>
  <si>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</si>
  <si>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</si>
  <si>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</si>
  <si>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</si>
  <si>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</si>
  <si>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</si>
  <si>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</si>
  <si>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</si>
  <si>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</si>
  <si>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</si>
  <si>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</si>
  <si>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</si>
  <si>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</si>
  <si>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</si>
  <si>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</si>
  <si>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</si>
  <si>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</si>
  <si>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</si>
  <si>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</si>
  <si>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</si>
  <si>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</si>
  <si>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</si>
  <si>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</si>
  <si>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</si>
  <si>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</si>
  <si>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</si>
  <si>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</si>
  <si>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</si>
  <si>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</si>
  <si>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</si>
  <si>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</si>
  <si>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</si>
  <si>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</si>
  <si>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</si>
  <si>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</si>
  <si>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</si>
  <si>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</si>
  <si>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</si>
  <si>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</si>
  <si>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</si>
  <si>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</si>
  <si>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</si>
  <si>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</si>
  <si>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</si>
  <si>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</si>
  <si>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</si>
  <si>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</si>
  <si>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</si>
  <si>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</si>
  <si>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</si>
  <si>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</si>
  <si>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</si>
  <si>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</si>
  <si>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</si>
  <si>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</si>
  <si>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</si>
  <si>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</si>
  <si>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</si>
  <si>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</si>
  <si>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</si>
  <si>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</si>
  <si>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</si>
  <si>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</si>
  <si>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</si>
  <si>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</si>
  <si>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</si>
  <si>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</si>
  <si>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</si>
  <si>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</si>
  <si>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</si>
  <si>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</si>
  <si>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</si>
  <si>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</si>
  <si>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</si>
  <si>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</si>
  <si>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</si>
  <si>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</si>
  <si>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</si>
  <si>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</si>
  <si>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</si>
  <si>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</si>
  <si>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</si>
  <si>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</si>
  <si>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</si>
  <si>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</si>
  <si>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</si>
  <si>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</si>
  <si>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</si>
  <si>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</si>
  <si>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</si>
  <si>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</si>
  <si>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</si>
  <si>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</si>
  <si>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</si>
  <si>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</si>
  <si>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</si>
  <si>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</si>
  <si>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</si>
  <si>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</si>
  <si>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</si>
  <si>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</si>
  <si>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</si>
  <si>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</si>
  <si>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</si>
  <si>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</si>
  <si>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</si>
  <si>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</si>
  <si>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</si>
  <si>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</si>
  <si>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</si>
  <si>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</si>
  <si>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</si>
  <si>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</si>
  <si>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</si>
  <si>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</si>
  <si>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</si>
  <si>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</si>
  <si>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</si>
  <si>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</si>
  <si>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</si>
  <si>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</si>
  <si>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</si>
  <si>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</si>
  <si>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</si>
  <si>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</si>
  <si>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</si>
  <si>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</si>
  <si>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</si>
  <si>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</si>
  <si>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</si>
  <si>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</si>
  <si>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</si>
  <si>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</si>
  <si>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</si>
  <si>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</si>
  <si>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</si>
  <si>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</si>
  <si>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</si>
  <si>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</si>
  <si>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</si>
  <si>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</si>
  <si>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</si>
  <si>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</si>
  <si>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</si>
  <si>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</si>
  <si>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</si>
  <si>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</si>
  <si>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</si>
  <si>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</si>
  <si>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</si>
  <si>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</si>
  <si>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</si>
  <si>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</si>
  <si>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</si>
  <si>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</si>
  <si>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</si>
  <si>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</si>
  <si>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</si>
  <si>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</si>
  <si>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</si>
  <si>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</si>
  <si>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</si>
  <si>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</si>
  <si>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</si>
  <si>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</si>
  <si>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</si>
  <si>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</si>
  <si>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</si>
  <si>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</si>
  <si>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</si>
  <si>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</si>
  <si>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</si>
  <si>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</si>
  <si>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</si>
  <si>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</si>
  <si>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</si>
  <si>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</si>
  <si>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</si>
  <si>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</si>
  <si>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</si>
  <si>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</si>
  <si>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</si>
  <si>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</si>
  <si>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</si>
  <si>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</si>
  <si>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</si>
  <si>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</si>
  <si>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</si>
  <si>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</si>
  <si>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</si>
  <si>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</si>
  <si>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</si>
  <si>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</si>
  <si>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</si>
  <si>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</si>
  <si>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</si>
  <si>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</si>
  <si>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</si>
  <si>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</si>
  <si>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</si>
  <si>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</si>
  <si>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</si>
  <si>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</si>
  <si>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</si>
  <si>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</si>
  <si>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</si>
  <si>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</si>
  <si>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</si>
  <si>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</si>
  <si>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</si>
  <si>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</si>
  <si>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</si>
  <si>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</si>
  <si>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</si>
  <si>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</si>
  <si>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</si>
  <si>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</si>
  <si>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</si>
  <si>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</si>
  <si>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</si>
  <si>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</si>
  <si>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</si>
  <si>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</si>
  <si>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</si>
  <si>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</si>
  <si>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</si>
  <si>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</si>
  <si>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</si>
  <si>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</si>
  <si>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</si>
  <si>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</si>
  <si>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</si>
  <si>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</si>
  <si>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</si>
  <si>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</si>
  <si>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</si>
  <si>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</si>
  <si>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</si>
  <si>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</si>
  <si>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</si>
  <si>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</si>
  <si>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</si>
  <si>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</si>
  <si>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</si>
  <si>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</si>
  <si>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</si>
  <si>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</si>
  <si>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</si>
  <si>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</si>
  <si>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</si>
  <si>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</si>
  <si>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</si>
  <si>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</si>
  <si>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</si>
  <si>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</si>
  <si>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</si>
  <si>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</si>
  <si>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</si>
  <si>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</si>
  <si>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</si>
  <si>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</si>
  <si>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</si>
  <si>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</si>
  <si>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</si>
  <si>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</si>
  <si>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</si>
  <si>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</si>
  <si>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</si>
  <si>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</si>
  <si>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</si>
  <si>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</si>
  <si>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</si>
  <si>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</si>
  <si>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</si>
  <si>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</si>
  <si>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</si>
  <si>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</si>
  <si>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</si>
  <si>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</si>
  <si>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</si>
  <si>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</si>
  <si>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</si>
  <si>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</si>
  <si>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</si>
  <si>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</si>
  <si>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</si>
  <si>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</si>
  <si>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</si>
  <si>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</si>
  <si>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</si>
  <si>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</si>
  <si>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</si>
  <si>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</si>
  <si>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</si>
  <si>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</si>
  <si>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</si>
  <si>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</si>
  <si>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</si>
  <si>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</si>
  <si>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</si>
  <si>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</si>
  <si>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</si>
  <si>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</si>
  <si>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</si>
  <si>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</si>
  <si>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</si>
  <si>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</si>
  <si>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</si>
  <si>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</si>
  <si>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</si>
  <si>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</si>
  <si>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</si>
  <si>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</si>
  <si>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</si>
  <si>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</si>
  <si>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</si>
  <si>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</si>
  <si>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</si>
  <si>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</si>
  <si>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</si>
  <si>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</si>
  <si>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</si>
  <si>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</si>
  <si>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</si>
  <si>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</si>
  <si>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</si>
  <si>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</si>
  <si>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</si>
  <si>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</si>
  <si>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</si>
  <si>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</si>
  <si>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</si>
  <si>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</si>
  <si>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</si>
  <si>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</si>
  <si>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</si>
  <si>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</si>
  <si>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</si>
  <si>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</si>
  <si>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</si>
  <si>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</si>
  <si>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</si>
  <si>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</si>
  <si>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</si>
  <si>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</si>
  <si>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</si>
  <si>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</si>
  <si>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</si>
  <si>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</si>
  <si>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</si>
  <si>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</si>
  <si>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</si>
  <si>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</si>
  <si>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</si>
  <si>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</si>
  <si>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</si>
  <si>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</si>
  <si>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</si>
  <si>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</si>
  <si>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</si>
  <si>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</si>
  <si>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</si>
  <si>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</si>
  <si>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</si>
  <si>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</si>
  <si>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</si>
  <si>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</si>
  <si>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</si>
  <si>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</si>
  <si>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</si>
  <si>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</si>
  <si>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</si>
  <si>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</si>
  <si>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</si>
  <si>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</si>
  <si>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</si>
  <si>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</si>
  <si>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</si>
  <si>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</si>
  <si>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</si>
  <si>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</si>
  <si>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</si>
  <si>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</si>
  <si>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</si>
  <si>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</si>
  <si>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</si>
  <si>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</si>
  <si>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</si>
  <si>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</si>
  <si>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</si>
  <si>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</si>
  <si>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</si>
  <si>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</si>
  <si>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</si>
  <si>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</si>
  <si>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</si>
  <si>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</si>
  <si>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</si>
  <si>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</si>
  <si>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</si>
  <si>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</si>
  <si>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</si>
  <si>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</si>
  <si>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</si>
  <si>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</si>
  <si>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</si>
  <si>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</si>
  <si>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</si>
  <si>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</si>
  <si>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</si>
  <si>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</si>
  <si>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</si>
  <si>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</si>
  <si>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</si>
  <si>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</si>
  <si>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</si>
  <si>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</si>
  <si>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</si>
  <si>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</si>
  <si>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</si>
  <si>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</si>
  <si>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</si>
  <si>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</si>
  <si>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</si>
  <si>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</si>
  <si>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</si>
  <si>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</si>
  <si>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</si>
  <si>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</si>
  <si>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</si>
  <si>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</si>
  <si>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</si>
  <si>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</si>
  <si>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</si>
  <si>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</si>
  <si>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</si>
  <si>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</si>
  <si>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</si>
  <si>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</si>
  <si>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</si>
  <si>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</si>
  <si>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</si>
  <si>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</si>
  <si>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</si>
  <si>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</si>
  <si>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</si>
  <si>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</si>
  <si>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</si>
  <si>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</si>
  <si>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</si>
  <si>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</si>
  <si>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</si>
  <si>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</si>
  <si>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</si>
  <si>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</si>
  <si>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</si>
  <si>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</si>
  <si>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</si>
  <si>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</si>
  <si>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</si>
  <si>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</si>
  <si>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</si>
  <si>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</si>
  <si>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</si>
  <si>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</si>
  <si>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</si>
  <si>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</si>
  <si>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</si>
  <si>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</si>
  <si>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</si>
  <si>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</si>
  <si>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</si>
  <si>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</si>
  <si>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</si>
  <si>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</si>
  <si>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</si>
  <si>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</si>
  <si>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</si>
  <si>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</si>
  <si>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</si>
  <si>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</si>
  <si>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</si>
  <si>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</si>
  <si>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</si>
  <si>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</si>
  <si>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</si>
  <si>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</si>
  <si>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</si>
  <si>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</si>
  <si>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</si>
  <si>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</si>
  <si>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</si>
  <si>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</si>
  <si>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</si>
  <si>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</si>
  <si>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</si>
  <si>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</si>
  <si>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</si>
  <si>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</si>
  <si>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</si>
  <si>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</si>
  <si>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</si>
  <si>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</si>
  <si>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</si>
  <si>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</si>
  <si>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</si>
  <si>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</si>
  <si>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</si>
  <si>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</si>
  <si>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</si>
  <si>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</si>
  <si>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</si>
  <si>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</si>
  <si>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</si>
  <si>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</si>
  <si>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</si>
  <si>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</si>
  <si>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</si>
  <si>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</si>
  <si>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</si>
  <si>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</si>
  <si>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</si>
  <si>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</si>
  <si>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</si>
  <si>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</si>
  <si>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</si>
  <si>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</si>
  <si>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</si>
  <si>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</si>
  <si>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</si>
  <si>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</si>
  <si>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</si>
  <si>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</si>
  <si>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</si>
  <si>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</si>
  <si>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</si>
  <si>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</si>
  <si>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</si>
  <si>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</si>
  <si>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</si>
  <si>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</si>
  <si>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</si>
  <si>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</si>
  <si>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</si>
  <si>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</si>
  <si>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</si>
  <si>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</si>
  <si>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</si>
  <si>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</si>
  <si>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</si>
  <si>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</si>
  <si>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</si>
  <si>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</si>
  <si>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</si>
  <si>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</si>
  <si>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</si>
  <si>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</si>
  <si>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</si>
  <si>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</si>
  <si>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</si>
  <si>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</si>
  <si>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</si>
  <si>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</si>
  <si>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</si>
  <si>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</si>
  <si>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</si>
  <si>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</si>
  <si>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</si>
  <si>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</si>
  <si>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</si>
  <si>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</si>
  <si>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</si>
  <si>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</si>
  <si>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</si>
  <si>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</si>
  <si>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</si>
  <si>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</si>
  <si>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</si>
  <si>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</si>
  <si>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</si>
  <si>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</si>
  <si>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</si>
  <si>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</si>
  <si>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</si>
  <si>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</si>
  <si>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</si>
  <si>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</si>
  <si>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</si>
  <si>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</si>
  <si>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</si>
  <si>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</si>
  <si>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</si>
  <si>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</si>
  <si>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</si>
  <si>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</si>
  <si>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</si>
  <si>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</si>
  <si>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</si>
  <si>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</si>
  <si>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</si>
  <si>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</si>
  <si>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</si>
  <si>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</si>
  <si>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</si>
  <si>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</si>
  <si>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</si>
  <si>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</si>
  <si>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</si>
  <si>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</si>
  <si>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</si>
  <si>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</si>
  <si>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</si>
  <si>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</si>
  <si>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</si>
  <si>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</si>
  <si>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</si>
  <si>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</si>
  <si>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</si>
  <si>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</si>
  <si>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</si>
  <si>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</si>
  <si>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</si>
  <si>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</si>
  <si>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</si>
  <si>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</si>
  <si>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</si>
  <si>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</si>
  <si>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</si>
  <si>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</si>
  <si>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</si>
  <si>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</si>
  <si>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</si>
  <si>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</si>
  <si>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</si>
  <si>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</si>
  <si>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</si>
  <si>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</si>
  <si>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</si>
  <si>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</si>
  <si>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</si>
  <si>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</si>
  <si>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</si>
  <si>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</si>
  <si>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</si>
  <si>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</si>
  <si>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</si>
  <si>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</si>
  <si>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</si>
  <si>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</si>
  <si>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</si>
  <si>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</si>
  <si>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</si>
  <si>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</si>
  <si>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</si>
  <si>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</si>
  <si>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</si>
  <si>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</si>
  <si>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</si>
  <si>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</si>
  <si>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</si>
  <si>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</si>
  <si>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</si>
  <si>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</si>
  <si>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</si>
  <si>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</si>
  <si>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</si>
  <si>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</si>
  <si>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</si>
  <si>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</si>
  <si>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</si>
  <si>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</si>
  <si>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</si>
  <si>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</si>
  <si>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</si>
  <si>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</si>
  <si>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</si>
  <si>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</si>
  <si>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</si>
  <si>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</si>
  <si>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</si>
  <si>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</si>
  <si>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</si>
  <si>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</si>
  <si>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</si>
  <si>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</si>
  <si>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</si>
  <si>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</si>
  <si>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</si>
  <si>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</si>
  <si>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</si>
  <si>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</si>
  <si>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</si>
  <si>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</si>
  <si>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</si>
  <si>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</si>
  <si>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</si>
  <si>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</si>
  <si>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</si>
  <si>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</si>
  <si>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</si>
  <si>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</si>
  <si>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</si>
  <si>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</si>
  <si>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</si>
  <si>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</si>
  <si>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</si>
  <si>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</si>
  <si>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</si>
  <si>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</si>
  <si>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</si>
  <si>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</si>
  <si>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</si>
  <si>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</si>
  <si>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</si>
  <si>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</si>
  <si>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</si>
  <si>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</si>
  <si>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</si>
  <si>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</si>
  <si>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</si>
  <si>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</si>
  <si>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</si>
  <si>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</si>
  <si>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</si>
  <si>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</si>
  <si>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</si>
  <si>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</si>
  <si>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</si>
  <si>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</si>
  <si>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</si>
  <si>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</si>
  <si>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</si>
  <si>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</si>
  <si>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</si>
  <si>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</si>
  <si>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</si>
  <si>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</si>
  <si>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</si>
  <si>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</si>
  <si>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</si>
  <si>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</si>
  <si>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</si>
  <si>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</si>
  <si>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</si>
  <si>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</si>
  <si>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</si>
  <si>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</si>
  <si>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</si>
  <si>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</si>
  <si>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</si>
  <si>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</si>
  <si>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</si>
  <si>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</si>
  <si>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</si>
  <si>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</si>
  <si>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</si>
  <si>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</si>
  <si>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</si>
  <si>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</si>
  <si>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</si>
  <si>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</si>
  <si>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</si>
  <si>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</si>
  <si>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</si>
  <si>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</si>
  <si>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</si>
  <si>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</si>
  <si>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</si>
  <si>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</si>
  <si>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</si>
  <si>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</si>
  <si>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</si>
  <si>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</si>
  <si>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</si>
  <si>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</si>
  <si>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</si>
  <si>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</si>
  <si>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</si>
  <si>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</si>
  <si>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</si>
  <si>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</si>
  <si>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</si>
  <si>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</si>
  <si>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</si>
  <si>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</si>
  <si>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</si>
  <si>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</si>
  <si>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</si>
  <si>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</si>
  <si>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</si>
  <si>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</si>
  <si>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</si>
  <si>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</si>
  <si>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</si>
  <si>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</si>
  <si>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</si>
  <si>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</si>
  <si>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</si>
  <si>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</si>
  <si>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</si>
  <si>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</si>
  <si>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</si>
  <si>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</si>
  <si>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</si>
  <si>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</si>
  <si>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</si>
  <si>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</si>
  <si>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</si>
  <si>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</si>
  <si>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</si>
  <si>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</si>
  <si>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</si>
  <si>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</si>
  <si>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</si>
  <si>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</si>
  <si>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</si>
  <si>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</si>
  <si>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</si>
  <si>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</si>
  <si>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</si>
  <si>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</si>
  <si>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</si>
  <si>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</si>
  <si>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</si>
  <si>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</si>
  <si>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</si>
  <si>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</si>
  <si>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</si>
  <si>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</si>
  <si>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</si>
  <si>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</si>
  <si>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</si>
  <si>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</si>
  <si>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</si>
  <si>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</si>
  <si>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</si>
  <si>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</si>
  <si>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</si>
  <si>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</si>
  <si>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</si>
  <si>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</si>
  <si>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</si>
  <si>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</si>
  <si>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</si>
  <si>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</si>
  <si>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</si>
  <si>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</si>
  <si>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</si>
  <si>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</si>
  <si>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</si>
  <si>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</si>
  <si>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</si>
  <si>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</si>
  <si>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</si>
  <si>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</si>
  <si>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</si>
  <si>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</si>
  <si>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</si>
  <si>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</si>
  <si>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</si>
  <si>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</si>
  <si>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</si>
  <si>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</si>
  <si>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</si>
  <si>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</si>
  <si>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</si>
  <si>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</si>
  <si>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</si>
  <si>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</si>
  <si>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</si>
  <si>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</si>
  <si>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</si>
  <si>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</si>
  <si>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</si>
  <si>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</si>
  <si>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</si>
  <si>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</si>
  <si>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</si>
  <si>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</si>
  <si>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</si>
  <si>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</si>
  <si>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</si>
  <si>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</si>
  <si>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</si>
  <si>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</si>
  <si>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</si>
  <si>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</si>
  <si>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</si>
  <si>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</si>
  <si>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</si>
  <si>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</si>
  <si>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</si>
  <si>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</si>
  <si>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</si>
  <si>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</si>
  <si>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</si>
  <si>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</si>
  <si>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</si>
  <si>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</si>
  <si>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</si>
  <si>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</si>
  <si>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</si>
  <si>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</si>
  <si>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</si>
  <si>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</si>
  <si>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</si>
  <si>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</si>
  <si>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</si>
  <si>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</si>
  <si>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</si>
  <si>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</si>
  <si>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</si>
  <si>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</si>
  <si>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</si>
  <si>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</si>
  <si>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</si>
  <si>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</si>
  <si>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</si>
  <si>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</si>
  <si>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</si>
  <si>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</si>
  <si>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</si>
  <si>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</si>
  <si>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</si>
  <si>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</si>
  <si>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</si>
  <si>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</si>
  <si>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</si>
  <si>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</si>
  <si>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</si>
  <si>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</si>
  <si>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</si>
  <si>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</si>
  <si>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</si>
  <si>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</si>
  <si>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</si>
  <si>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</si>
  <si>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</si>
  <si>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</si>
  <si>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</si>
  <si>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</si>
  <si>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</si>
  <si>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</si>
  <si>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</si>
  <si>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</si>
  <si>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</si>
  <si>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</si>
  <si>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</si>
  <si>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</si>
  <si>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</si>
  <si>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</si>
  <si>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</si>
  <si>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</si>
  <si>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</si>
  <si>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</si>
  <si>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</si>
  <si>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</si>
  <si>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</si>
  <si>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</si>
  <si>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</si>
  <si>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</si>
  <si>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</si>
  <si>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</si>
  <si>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</si>
  <si>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</si>
  <si>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</si>
  <si>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</si>
  <si>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</si>
  <si>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</si>
  <si>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</si>
  <si>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</si>
  <si>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</si>
  <si>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</si>
  <si>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</si>
  <si>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</si>
  <si>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</si>
  <si>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</si>
  <si>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</si>
  <si>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</si>
  <si>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</si>
  <si>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</si>
  <si>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</si>
  <si>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</si>
  <si>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</si>
  <si>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</si>
  <si>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</si>
  <si>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</si>
  <si>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</si>
  <si>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</si>
  <si>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</si>
  <si>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</si>
  <si>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</si>
  <si>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</si>
  <si>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</si>
  <si>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</si>
  <si>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</si>
  <si>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</si>
  <si>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</si>
  <si>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</si>
  <si>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</si>
  <si>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</si>
  <si>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</si>
  <si>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</si>
  <si>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</si>
  <si>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</si>
  <si>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</si>
  <si>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</si>
  <si>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</si>
  <si>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</si>
  <si>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</si>
  <si>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</si>
  <si>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</si>
  <si>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</si>
  <si>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</si>
  <si>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</si>
  <si>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</si>
  <si>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</si>
  <si>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</si>
  <si>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</si>
  <si>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</si>
  <si>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</si>
  <si>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</si>
  <si>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</si>
  <si>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</si>
  <si>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</si>
  <si>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</si>
  <si>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</si>
  <si>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</si>
  <si>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</si>
  <si>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</si>
  <si>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</si>
  <si>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</si>
  <si>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</si>
  <si>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</si>
  <si>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</si>
  <si>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</si>
  <si>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</si>
  <si>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</si>
  <si>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</si>
  <si>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</si>
  <si>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</si>
  <si>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</si>
  <si>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</si>
  <si>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</si>
  <si>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</si>
  <si>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</si>
  <si>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</si>
  <si>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</si>
  <si>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</si>
  <si>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</si>
  <si>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</si>
  <si>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</si>
  <si>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</si>
  <si>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</si>
  <si>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</si>
  <si>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</si>
  <si>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</si>
  <si>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</si>
  <si>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</si>
  <si>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</si>
  <si>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</si>
  <si>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</si>
  <si>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</si>
  <si>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</si>
  <si>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</si>
  <si>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</si>
  <si>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</si>
  <si>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</si>
  <si>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</si>
  <si>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</si>
  <si>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</si>
  <si>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</si>
  <si>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</si>
  <si>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</si>
  <si>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</si>
  <si>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</si>
  <si>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</si>
  <si>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</si>
  <si>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</si>
  <si>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</si>
  <si>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</si>
  <si>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</si>
  <si>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</si>
  <si>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</si>
  <si>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</si>
  <si>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</si>
  <si>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</si>
  <si>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</si>
  <si>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</si>
  <si>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</si>
  <si>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</si>
  <si>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</si>
  <si>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</si>
  <si>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</si>
  <si>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</si>
  <si>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</si>
  <si>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</si>
  <si>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</si>
  <si>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</si>
  <si>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</si>
  <si>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</si>
  <si>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</si>
  <si>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</si>
  <si>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</si>
  <si>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</si>
  <si>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</si>
  <si>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</si>
  <si>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</si>
  <si>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</si>
  <si>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</si>
  <si>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</si>
  <si>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</si>
  <si>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</si>
  <si>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</si>
  <si>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</si>
  <si>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</si>
  <si>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</si>
  <si>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</si>
  <si>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</si>
  <si>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</si>
  <si>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</si>
  <si>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</si>
  <si>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</si>
  <si>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</si>
  <si>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</si>
  <si>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</si>
  <si>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</si>
  <si>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</si>
  <si>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</si>
  <si>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</si>
  <si>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</si>
  <si>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</si>
  <si>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</si>
  <si>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</si>
  <si>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</si>
  <si>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</si>
  <si>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</si>
  <si>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</si>
  <si>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</si>
  <si>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</si>
  <si>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</si>
  <si>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</si>
  <si>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</si>
  <si>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</si>
  <si>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</si>
  <si>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</si>
  <si>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</si>
  <si>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</si>
  <si>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</si>
  <si>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</si>
  <si>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</si>
  <si>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</si>
  <si>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</si>
  <si>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</si>
  <si>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</si>
  <si>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</si>
  <si>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</si>
  <si>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</si>
  <si>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</si>
  <si>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</si>
  <si>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</si>
  <si>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</si>
  <si>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</si>
  <si>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</si>
  <si>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</si>
  <si>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</si>
  <si>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</si>
  <si>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</si>
  <si>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</si>
  <si>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</si>
  <si>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</si>
  <si>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</si>
  <si>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</si>
  <si>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</si>
  <si>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</si>
  <si>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</si>
  <si>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</si>
  <si>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</si>
  <si>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</si>
  <si>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</si>
  <si>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</si>
  <si>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</si>
  <si>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</si>
  <si>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</si>
  <si>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</si>
  <si>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</si>
  <si>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</si>
  <si>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</si>
  <si>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</si>
  <si>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</si>
  <si>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</si>
  <si>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</si>
  <si>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</si>
  <si>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</si>
  <si>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</si>
  <si>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</si>
  <si>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</si>
  <si>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</si>
  <si>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</si>
  <si>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</si>
  <si>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</si>
  <si>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</si>
  <si>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</si>
  <si>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</si>
  <si>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</si>
  <si>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</si>
  <si>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</si>
  <si>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</si>
  <si>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</si>
  <si>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</si>
  <si>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</si>
  <si>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</si>
  <si>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</si>
  <si>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</si>
  <si>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</si>
  <si>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</si>
  <si>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</si>
  <si>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</si>
  <si>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</si>
  <si>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</si>
  <si>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</si>
  <si>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</si>
  <si>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</si>
  <si>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</si>
  <si>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</si>
  <si>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</si>
  <si>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</si>
  <si>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</si>
  <si>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</si>
  <si>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</si>
  <si>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</si>
  <si>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</si>
  <si>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</si>
  <si>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</si>
  <si>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</si>
  <si>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</si>
  <si>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</si>
  <si>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</si>
  <si>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</si>
  <si>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</si>
  <si>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</si>
  <si>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</si>
  <si>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</si>
  <si>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</si>
  <si>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</si>
  <si>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</si>
  <si>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</si>
  <si>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</si>
  <si>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</si>
  <si>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</si>
  <si>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</si>
  <si>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</si>
  <si>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</si>
  <si>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</si>
  <si>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</si>
  <si>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</si>
  <si>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</si>
  <si>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</si>
  <si>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</si>
  <si>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</si>
  <si>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</si>
  <si>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</si>
  <si>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</si>
  <si>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</si>
  <si>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</si>
  <si>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</si>
  <si>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</si>
  <si>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</si>
  <si>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</si>
  <si>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</si>
  <si>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</si>
  <si>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</si>
  <si>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</si>
  <si>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</si>
  <si>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</si>
  <si>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</si>
  <si>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</si>
  <si>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</si>
  <si>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</si>
  <si>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</si>
  <si>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</si>
  <si>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</si>
  <si>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</si>
  <si>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</si>
  <si>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</si>
  <si>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</si>
  <si>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</si>
  <si>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</si>
  <si>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</si>
  <si>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</si>
  <si>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</si>
  <si>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</si>
  <si>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</si>
  <si>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</si>
  <si>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</si>
  <si>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</si>
  <si>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</si>
  <si>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</si>
  <si>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</si>
  <si>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</si>
  <si>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</si>
  <si>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</si>
  <si>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</si>
  <si>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</si>
  <si>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</si>
  <si>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</si>
  <si>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</si>
  <si>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</si>
  <si>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</si>
  <si>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</si>
  <si>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</si>
  <si>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</si>
  <si>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</si>
  <si>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</si>
  <si>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</si>
  <si>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</si>
  <si>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</si>
  <si>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</si>
  <si>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</si>
  <si>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</si>
  <si>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</si>
  <si>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</si>
  <si>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</si>
  <si>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</si>
  <si>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</si>
  <si>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</si>
  <si>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</si>
  <si>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</si>
  <si>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</si>
  <si>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</si>
  <si>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</si>
  <si>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</si>
  <si>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</si>
  <si>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</si>
  <si>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</si>
  <si>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</si>
  <si>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</si>
  <si>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</si>
  <si>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</si>
  <si>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</si>
  <si>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</si>
  <si>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</si>
  <si>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</si>
  <si>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</si>
  <si>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</si>
  <si>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</si>
  <si>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</si>
  <si>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</si>
  <si>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</si>
  <si>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</si>
  <si>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</si>
  <si>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</si>
  <si>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</si>
  <si>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</si>
  <si>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</si>
  <si>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</si>
  <si>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</si>
  <si>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</si>
  <si>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</si>
  <si>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</si>
  <si>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</si>
  <si>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</si>
  <si>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</si>
  <si>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</si>
  <si>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</si>
  <si>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</si>
  <si>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</si>
  <si>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</si>
  <si>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</si>
  <si>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</si>
  <si>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</si>
  <si>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</si>
  <si>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</si>
  <si>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</si>
  <si>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</si>
  <si>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</si>
  <si>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</si>
  <si>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</si>
  <si>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</si>
  <si>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</si>
  <si>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</si>
  <si>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</si>
  <si>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</si>
  <si>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</si>
  <si>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</si>
  <si>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</si>
  <si>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</si>
  <si>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</si>
  <si>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</si>
  <si>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</si>
  <si>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</si>
  <si>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</si>
  <si>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</si>
  <si>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</si>
  <si>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</si>
  <si>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</si>
  <si>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</si>
  <si>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</si>
  <si>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</si>
  <si>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</si>
  <si>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</si>
  <si>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</si>
  <si>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</si>
  <si>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</si>
  <si>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</si>
  <si>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</si>
  <si>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</si>
  <si>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</si>
  <si>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</si>
  <si>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</si>
  <si>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</si>
  <si>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</si>
  <si>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</si>
  <si>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</si>
  <si>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</si>
  <si>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</si>
  <si>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</si>
  <si>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</si>
  <si>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</si>
  <si>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</si>
  <si>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</si>
  <si>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</si>
  <si>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</si>
  <si>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</si>
  <si>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</si>
  <si>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</si>
  <si>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</si>
  <si>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</si>
  <si>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</si>
  <si>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</si>
  <si>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</si>
  <si>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</si>
  <si>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</si>
  <si>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</si>
  <si>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</si>
  <si>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</si>
  <si>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</si>
  <si>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</si>
  <si>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</si>
  <si>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</si>
  <si>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</si>
  <si>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</si>
  <si>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</si>
  <si>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</si>
  <si>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</si>
  <si>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</si>
  <si>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</si>
  <si>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</si>
  <si>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</si>
  <si>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</si>
  <si>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</si>
  <si>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</si>
  <si>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</si>
  <si>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</si>
  <si>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</si>
  <si>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</si>
  <si>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</si>
  <si>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</si>
  <si>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</si>
  <si>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</si>
  <si>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</si>
  <si>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</si>
  <si>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</si>
  <si>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</si>
  <si>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</si>
  <si>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</si>
  <si>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</si>
  <si>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</si>
  <si>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</si>
  <si>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</si>
  <si>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</si>
  <si>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</si>
  <si>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</si>
  <si>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</si>
  <si>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</si>
  <si>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</si>
  <si>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</si>
  <si>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</si>
  <si>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</si>
  <si>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</si>
  <si>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</si>
  <si>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</si>
  <si>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</si>
  <si>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</si>
  <si>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</si>
  <si>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</si>
  <si>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</si>
  <si>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</si>
  <si>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</si>
  <si>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</si>
  <si>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</si>
  <si>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</si>
  <si>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</si>
  <si>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</si>
  <si>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</si>
  <si>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</si>
  <si>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</si>
  <si>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</si>
  <si>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</si>
  <si>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</si>
  <si>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</si>
  <si>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</si>
  <si>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</si>
  <si>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</si>
  <si>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</si>
  <si>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</si>
  <si>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</si>
  <si>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</si>
  <si>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</si>
  <si>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</si>
  <si>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</si>
  <si>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</si>
  <si>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</si>
  <si>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</si>
  <si>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</si>
  <si>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</si>
  <si>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</si>
  <si>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</si>
  <si>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</si>
  <si>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</si>
  <si>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</si>
  <si>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</si>
  <si>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</si>
  <si>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</si>
  <si>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</si>
  <si>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</si>
  <si>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</si>
  <si>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</si>
  <si>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</si>
  <si>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</si>
  <si>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</si>
  <si>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</si>
  <si>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</si>
  <si>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</si>
  <si>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</si>
  <si>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</si>
  <si>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</si>
  <si>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</si>
  <si>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</si>
  <si>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</si>
  <si>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</si>
  <si>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</si>
  <si>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</si>
  <si>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</si>
  <si>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</si>
  <si>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</si>
  <si>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</si>
  <si>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</si>
  <si>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</si>
  <si>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</si>
  <si>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</si>
  <si>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</si>
  <si>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</si>
  <si>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</si>
  <si>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</si>
  <si>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</si>
  <si>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</si>
  <si>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</si>
  <si>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</si>
  <si>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</si>
  <si>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</si>
  <si>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</si>
  <si>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</si>
  <si>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</si>
  <si>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</si>
  <si>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</si>
  <si>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</si>
  <si>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</si>
  <si>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</si>
  <si>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</si>
  <si>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</si>
  <si>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</si>
  <si>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</si>
  <si>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</si>
  <si>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</si>
  <si>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</si>
  <si>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</si>
  <si>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</si>
  <si>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</si>
  <si>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</si>
  <si>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</si>
  <si>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</si>
  <si>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</si>
  <si>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</si>
  <si>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</si>
  <si>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</si>
  <si>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</si>
  <si>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</si>
  <si>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</si>
  <si>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</si>
  <si>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</si>
  <si>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</si>
  <si>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</si>
  <si>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</si>
  <si>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</si>
  <si>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</si>
  <si>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</si>
  <si>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</si>
  <si>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</si>
  <si>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</si>
  <si>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</si>
  <si>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</si>
  <si>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</si>
  <si>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</si>
  <si>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</si>
  <si>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</si>
  <si>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</si>
  <si>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</si>
  <si>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</si>
  <si>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</si>
  <si>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</si>
  <si>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</si>
  <si>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</si>
  <si>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</si>
  <si>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</si>
  <si>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</si>
  <si>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</si>
  <si>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</si>
  <si>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</si>
  <si>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</si>
  <si>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</si>
  <si>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</si>
  <si>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</si>
  <si>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</si>
  <si>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</si>
  <si>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</si>
  <si>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</si>
  <si>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</si>
  <si>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</si>
  <si>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</si>
  <si>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</si>
  <si>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</si>
  <si>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</si>
  <si>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</si>
  <si>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</si>
  <si>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</si>
  <si>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</si>
  <si>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</si>
  <si>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</si>
  <si>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</si>
  <si>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</si>
  <si>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</si>
  <si>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</si>
  <si>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</si>
  <si>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</si>
  <si>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</si>
  <si>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</si>
  <si>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</si>
  <si>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</si>
  <si>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</si>
  <si>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</si>
  <si>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</si>
  <si>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</si>
  <si>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</si>
  <si>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</si>
  <si>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</si>
  <si>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</si>
  <si>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</si>
  <si>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</si>
  <si>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</si>
  <si>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</si>
  <si>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</si>
  <si>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</si>
  <si>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</si>
  <si>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</si>
  <si>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</si>
  <si>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</si>
  <si>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</si>
  <si>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</si>
  <si>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</si>
  <si>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</si>
  <si>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</si>
  <si>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</si>
  <si>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</si>
  <si>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</si>
  <si>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</si>
  <si>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</si>
  <si>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</si>
  <si>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</si>
  <si>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</si>
  <si>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</si>
  <si>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</si>
  <si>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</si>
  <si>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</si>
  <si>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</si>
  <si>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</si>
  <si>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</si>
  <si>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</si>
  <si>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</si>
  <si>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</si>
  <si>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</si>
  <si>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</si>
  <si>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</si>
  <si>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</si>
  <si>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</si>
  <si>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</si>
  <si>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</si>
  <si>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</si>
  <si>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</si>
  <si>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</si>
  <si>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</si>
  <si>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</si>
  <si>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</si>
  <si>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</si>
  <si>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</si>
  <si>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</si>
  <si>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</si>
  <si>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</si>
  <si>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</si>
  <si>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</si>
  <si>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</si>
  <si>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</si>
  <si>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</si>
  <si>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</si>
  <si>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</si>
  <si>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</si>
  <si>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</si>
  <si>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</si>
  <si>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</si>
  <si>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</si>
  <si>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</si>
  <si>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</si>
  <si>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</si>
  <si>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</si>
  <si>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</si>
  <si>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</si>
  <si>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</si>
  <si>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</si>
  <si>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</si>
  <si>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</si>
  <si>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</si>
  <si>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</si>
  <si>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</si>
  <si>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</si>
  <si>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</si>
  <si>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</si>
  <si>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</si>
  <si>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</si>
  <si>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</si>
  <si>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</si>
  <si>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</si>
  <si>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</si>
  <si>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</si>
  <si>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</si>
  <si>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</si>
  <si>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</si>
  <si>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</si>
  <si>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</si>
  <si>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</si>
  <si>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</si>
  <si>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</si>
  <si>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</si>
  <si>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</si>
  <si>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</si>
  <si>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</si>
  <si>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</si>
  <si>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</si>
  <si>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</si>
  <si>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</si>
  <si>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</si>
  <si>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</si>
  <si>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</si>
  <si>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</si>
  <si>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</si>
  <si>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</si>
  <si>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</si>
  <si>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</si>
  <si>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</si>
  <si>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</si>
  <si>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</si>
  <si>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</si>
  <si>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</si>
  <si>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</si>
  <si>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</si>
  <si>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</si>
  <si>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</si>
  <si>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</si>
  <si>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</si>
  <si>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</si>
  <si>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</si>
  <si>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</si>
  <si>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</si>
  <si>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</si>
  <si>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</si>
  <si>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</si>
  <si>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</si>
  <si>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</si>
  <si>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</si>
  <si>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</si>
  <si>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</si>
  <si>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</si>
  <si>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</si>
  <si>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</si>
  <si>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</si>
  <si>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</si>
  <si>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</si>
  <si>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</si>
  <si>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</si>
  <si>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</si>
  <si>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</si>
  <si>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</si>
  <si>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</si>
  <si>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</si>
  <si>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</si>
  <si>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</si>
  <si>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</si>
  <si>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</si>
  <si>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</si>
  <si>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</si>
  <si>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</si>
  <si>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</si>
  <si>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</si>
  <si>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</si>
  <si>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</si>
  <si>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</si>
  <si>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</si>
  <si>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</si>
  <si>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</si>
  <si>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</si>
  <si>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</si>
  <si>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</si>
  <si>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</si>
  <si>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</si>
  <si>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</si>
  <si>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</si>
  <si>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</si>
  <si>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</si>
  <si>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</si>
  <si>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</si>
  <si>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</si>
  <si>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</si>
  <si>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</si>
  <si>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</si>
  <si>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</si>
  <si>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</si>
  <si>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</si>
  <si>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</si>
  <si>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</si>
  <si>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</si>
  <si>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</si>
  <si>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</si>
  <si>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</si>
  <si>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</si>
  <si>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</si>
  <si>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</si>
  <si>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</si>
  <si>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</si>
  <si>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</si>
  <si>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</si>
  <si>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</si>
  <si>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</si>
  <si>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</si>
  <si>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</si>
  <si>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</si>
  <si>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</si>
  <si>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</si>
  <si>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</si>
  <si>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</si>
  <si>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</si>
  <si>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</si>
  <si>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</si>
  <si>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</si>
  <si>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</si>
  <si>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</si>
  <si>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</si>
  <si>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</si>
  <si>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</si>
  <si>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</si>
  <si>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</si>
  <si>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</si>
  <si>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</si>
  <si>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</si>
  <si>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</si>
  <si>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</si>
  <si>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</si>
  <si>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</si>
  <si>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</si>
  <si>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</si>
  <si>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</si>
  <si>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</si>
  <si>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</si>
  <si>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</si>
  <si>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</si>
  <si>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</si>
  <si>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</si>
  <si>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</si>
  <si>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</si>
  <si>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</si>
  <si>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</si>
  <si>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</si>
  <si>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</si>
  <si>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</si>
  <si>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</si>
  <si>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</si>
  <si>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</si>
  <si>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</si>
  <si>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</si>
  <si>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</si>
  <si>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</si>
  <si>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</si>
  <si>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</si>
  <si>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</si>
  <si>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</si>
  <si>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</si>
  <si>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</si>
  <si>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</si>
  <si>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</si>
  <si>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</si>
  <si>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</si>
  <si>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</si>
  <si>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</si>
  <si>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</si>
  <si>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</si>
  <si>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</si>
  <si>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</si>
  <si>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</si>
  <si>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</si>
  <si>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</si>
  <si>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</si>
  <si>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</si>
  <si>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</si>
  <si>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</si>
  <si>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</si>
  <si>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</si>
  <si>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</si>
  <si>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</si>
  <si>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</si>
  <si>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</si>
  <si>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</si>
  <si>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</si>
  <si>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</si>
  <si>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</si>
  <si>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</si>
  <si>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</si>
  <si>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</si>
  <si>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</si>
  <si>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</si>
  <si>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</si>
  <si>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</si>
  <si>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</si>
  <si>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</si>
  <si>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</si>
  <si>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</si>
  <si>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</si>
  <si>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</si>
  <si>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</si>
  <si>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</si>
  <si>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</si>
  <si>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</si>
  <si>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</si>
  <si>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</si>
  <si>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</si>
  <si>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</si>
  <si>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</si>
  <si>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</si>
  <si>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</si>
  <si>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</si>
  <si>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</si>
  <si>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</si>
  <si>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</si>
  <si>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</si>
  <si>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</si>
  <si>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</si>
  <si>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</si>
  <si>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</si>
  <si>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</si>
  <si>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</si>
  <si>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</si>
  <si>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</si>
  <si>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</si>
  <si>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</si>
  <si>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</si>
  <si>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</si>
  <si>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</si>
  <si>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</si>
  <si>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</si>
  <si>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</si>
  <si>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</si>
  <si>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</si>
  <si>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</si>
  <si>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</si>
  <si>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</si>
  <si>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</si>
  <si>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</si>
  <si>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</si>
  <si>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</si>
  <si>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</si>
  <si>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</si>
  <si>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</si>
  <si>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</si>
  <si>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</si>
  <si>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</si>
  <si>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</si>
  <si>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</si>
  <si>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</si>
  <si>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</si>
  <si>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</si>
  <si>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</si>
  <si>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</si>
  <si>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</si>
  <si>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</si>
  <si>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</si>
  <si>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</si>
  <si>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</si>
  <si>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</si>
  <si>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</si>
  <si>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</si>
  <si>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</si>
  <si>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</si>
  <si>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</si>
  <si>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</si>
  <si>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</si>
  <si>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</si>
  <si>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</si>
  <si>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</si>
  <si>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</si>
  <si>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0102 74  1</t>
  </si>
  <si>
    <t>CHANNELIZING DEVICE- TYPES I, II, DI, VP, DRUM, OR LCD</t>
  </si>
  <si>
    <t>0102 74  2</t>
  </si>
  <si>
    <t>CHANNELIZING DEVICE, TYPE III, 6'</t>
  </si>
  <si>
    <t>0102 76</t>
  </si>
  <si>
    <t>0102 99</t>
  </si>
  <si>
    <t>0110  2  1</t>
  </si>
  <si>
    <t>0711 11170</t>
  </si>
  <si>
    <t>THERMOPLASTIC, STANDARD, WHITE, ARROW</t>
  </si>
  <si>
    <r>
      <rPr>
        <b/>
        <sz val="8"/>
        <rFont val="Arial"/>
        <family val="2"/>
      </rPr>
      <t>FINANCIAL PROJECT ID # :</t>
    </r>
  </si>
  <si>
    <r>
      <rPr>
        <sz val="8"/>
        <rFont val="Arial"/>
        <family val="2"/>
      </rPr>
      <t>254677-2-52-91</t>
    </r>
  </si>
  <si>
    <r>
      <rPr>
        <sz val="8"/>
        <rFont val="Arial"/>
        <family val="2"/>
      </rPr>
      <t>Districtwide Design-Build Push Button Contract -  Task #3: Installation of Interstate Directional Arrows</t>
    </r>
  </si>
  <si>
    <r>
      <rPr>
        <b/>
        <sz val="8"/>
        <rFont val="Arial"/>
        <family val="2"/>
      </rPr>
      <t xml:space="preserve">PAY ITEM SPEC YEAR: SUBMITTAL TYPE:
</t>
    </r>
    <r>
      <rPr>
        <b/>
        <sz val="8"/>
        <rFont val="Arial"/>
        <family val="2"/>
      </rPr>
      <t xml:space="preserve">COUNTY:
</t>
    </r>
    <r>
      <rPr>
        <b/>
        <sz val="8"/>
        <rFont val="Arial"/>
        <family val="2"/>
      </rPr>
      <t xml:space="preserve">DATE: ENGINEERING CONSULTANT FIRM:
</t>
    </r>
    <r>
      <rPr>
        <b/>
        <sz val="8"/>
        <rFont val="Arial"/>
        <family val="2"/>
      </rPr>
      <t xml:space="preserve">CONTACT NAME: PHONE NUMBER: FILE VERSION:
</t>
    </r>
    <r>
      <rPr>
        <b/>
        <sz val="8"/>
        <rFont val="Arial"/>
        <family val="2"/>
      </rPr>
      <t>PAGE NUMBER:</t>
    </r>
  </si>
  <si>
    <r>
      <rPr>
        <sz val="8"/>
        <rFont val="Arial"/>
        <family val="2"/>
      </rPr>
      <t>January 2015</t>
    </r>
  </si>
  <si>
    <r>
      <rPr>
        <sz val="8"/>
        <rFont val="Arial"/>
        <family val="2"/>
      </rPr>
      <t>Engineers Estimate (Other)</t>
    </r>
  </si>
  <si>
    <r>
      <rPr>
        <sz val="8"/>
        <rFont val="Arial"/>
        <family val="2"/>
      </rPr>
      <t>Hillsborough</t>
    </r>
  </si>
  <si>
    <r>
      <rPr>
        <sz val="8"/>
        <rFont val="Arial"/>
        <family val="2"/>
      </rPr>
      <t>November 3, 2015</t>
    </r>
  </si>
  <si>
    <r>
      <rPr>
        <sz val="8"/>
        <rFont val="Arial"/>
        <family val="2"/>
      </rPr>
      <t>ICON Consultant Group, Inc.</t>
    </r>
  </si>
  <si>
    <r>
      <rPr>
        <sz val="8"/>
        <rFont val="Arial"/>
        <family val="2"/>
      </rPr>
      <t>Daniel Hendrickson, PE</t>
    </r>
  </si>
  <si>
    <r>
      <rPr>
        <sz val="8"/>
        <rFont val="Arial"/>
        <family val="2"/>
      </rPr>
      <t>(813) 962-8689</t>
    </r>
  </si>
  <si>
    <r>
      <rPr>
        <sz val="8"/>
        <rFont val="Arial"/>
        <family val="2"/>
      </rPr>
      <t>EE_03-15_Rev23</t>
    </r>
  </si>
  <si>
    <r>
      <rPr>
        <sz val="8"/>
        <rFont val="Arial"/>
        <family val="2"/>
      </rPr>
      <t>1 of 3</t>
    </r>
  </si>
  <si>
    <r>
      <rPr>
        <b/>
        <sz val="8"/>
        <rFont val="Arial"/>
        <family val="2"/>
      </rPr>
      <t>PROJECT DESCRIPTION:</t>
    </r>
  </si>
  <si>
    <r>
      <rPr>
        <b/>
        <sz val="11"/>
        <rFont val="Arial"/>
        <family val="2"/>
      </rPr>
      <t>COMPONENT GROUPS</t>
    </r>
  </si>
  <si>
    <r>
      <rPr>
        <sz val="11"/>
        <rFont val="Arial"/>
        <family val="2"/>
      </rPr>
      <t>100 - STRUCTURES</t>
    </r>
  </si>
  <si>
    <r>
      <rPr>
        <i/>
        <sz val="11"/>
        <rFont val="Arial"/>
        <family val="2"/>
      </rPr>
      <t>NOT USED</t>
    </r>
  </si>
  <si>
    <r>
      <rPr>
        <sz val="11"/>
        <rFont val="Arial"/>
        <family val="2"/>
      </rPr>
      <t>200 - ROADWAY</t>
    </r>
  </si>
  <si>
    <r>
      <rPr>
        <sz val="11"/>
        <rFont val="Arial"/>
        <family val="2"/>
      </rPr>
      <t>300 - SIGNING &amp; PAVEMENT MARKINGS</t>
    </r>
  </si>
  <si>
    <r>
      <rPr>
        <sz val="11"/>
        <rFont val="Arial"/>
        <family val="2"/>
      </rPr>
      <t>400 - LIGHTING</t>
    </r>
  </si>
  <si>
    <r>
      <rPr>
        <sz val="11"/>
        <rFont val="Arial"/>
        <family val="2"/>
      </rPr>
      <t>500 - SIGNALIZATION</t>
    </r>
  </si>
  <si>
    <r>
      <rPr>
        <sz val="11"/>
        <rFont val="Arial"/>
        <family val="2"/>
      </rPr>
      <t>550 - ITS</t>
    </r>
  </si>
  <si>
    <r>
      <rPr>
        <sz val="11"/>
        <rFont val="Arial"/>
        <family val="2"/>
      </rPr>
      <t>600 - LANDSCAPE / PERIPHERALS</t>
    </r>
  </si>
  <si>
    <r>
      <rPr>
        <sz val="11"/>
        <rFont val="Arial"/>
        <family val="2"/>
      </rPr>
      <t>700 - UTILITIES</t>
    </r>
  </si>
  <si>
    <r>
      <rPr>
        <sz val="11"/>
        <rFont val="Arial"/>
        <family val="2"/>
      </rPr>
      <t>800 - ARCHITECTURAL</t>
    </r>
  </si>
  <si>
    <r>
      <rPr>
        <sz val="11"/>
        <rFont val="Arial"/>
        <family val="2"/>
      </rPr>
      <t>900 - MASS TRANSIT</t>
    </r>
  </si>
  <si>
    <r>
      <rPr>
        <sz val="11"/>
        <rFont val="Arial"/>
        <family val="2"/>
      </rPr>
      <t>1000 - INVALID &amp; OTHER ITEMS</t>
    </r>
  </si>
  <si>
    <r>
      <rPr>
        <b/>
        <i/>
        <sz val="11"/>
        <rFont val="Arial"/>
        <family val="2"/>
      </rPr>
      <t>COMPONENT SUB-TOTAL</t>
    </r>
  </si>
  <si>
    <r>
      <rPr>
        <sz val="11"/>
        <rFont val="Arial"/>
        <family val="2"/>
      </rPr>
      <t xml:space="preserve">(102-1) MOT (Maintenance of Traffic)
</t>
    </r>
    <r>
      <rPr>
        <sz val="11"/>
        <rFont val="Arial"/>
        <family val="2"/>
      </rPr>
      <t>(101-1) MOB (Mobilization)</t>
    </r>
  </si>
  <si>
    <r>
      <rPr>
        <b/>
        <i/>
        <sz val="11"/>
        <rFont val="Arial"/>
        <family val="2"/>
      </rPr>
      <t>SUB-TOTAL</t>
    </r>
  </si>
  <si>
    <r>
      <rPr>
        <sz val="11"/>
        <rFont val="Arial"/>
        <family val="2"/>
      </rPr>
      <t>PU (Project Unknowns)</t>
    </r>
  </si>
  <si>
    <r>
      <rPr>
        <sz val="11"/>
        <rFont val="Arial"/>
        <family val="2"/>
      </rPr>
      <t>(999-25) Initial Contingency (Do Not Bid)</t>
    </r>
  </si>
  <si>
    <r>
      <rPr>
        <b/>
        <i/>
        <sz val="12.5"/>
        <rFont val="Arial"/>
        <family val="2"/>
      </rPr>
      <t>PROJECT GRAND TOTAL</t>
    </r>
  </si>
  <si>
    <r>
      <rPr>
        <b/>
        <u/>
        <sz val="11"/>
        <rFont val="Arial"/>
        <family val="2"/>
      </rPr>
      <t> NOTES:                                                                                                                                                                     </t>
    </r>
  </si>
  <si>
    <t>0102 77</t>
  </si>
  <si>
    <t>0711 14570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</si>
</sst>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8"/>
      <name val="Arial"/>
      <family val="2"/>
    </font>
    <font>
      <b/>
      <sz val="8"/>
      <name val="Arial"/>
      <family val="2"/>
    </font>
    <font>
      <b/>
      <sz val="11"/>
      <name val="Arial"/>
      <family val="2"/>
    </font>
    <font>
      <sz val="11"/>
      <name val="Arial"/>
      <family val="2"/>
    </font>
    <font>
      <i/>
      <sz val="11"/>
      <name val="Arial"/>
      <family val="2"/>
    </font>
    <font>
      <sz val="11"/>
      <color rgb="FF000000"/>
      <name val="Arial"/>
      <family val="2"/>
    </font>
    <font>
      <b/>
      <i/>
      <sz val="11"/>
      <name val="Arial"/>
      <family val="2"/>
    </font>
    <font>
      <b/>
      <i/>
      <sz val="12.5"/>
      <name val="Arial"/>
      <family val="2"/>
    </font>
    <font>
      <b/>
      <sz val="12.5"/>
      <color rgb="FF000000"/>
      <name val="Arial"/>
      <family val="2"/>
    </font>
    <font>
      <b/>
      <u/>
      <sz val="11"/>
      <name val="Arial"/>
      <family val="2"/>
    </font>
  </fonts>
  <fills count="3">
    <fill>
      <patternFill patternType="none"/>
    </fill>
    <fill>
      <patternFill patternType="gray125"/>
    </fill>
    <fill>
      <patternFill patternType="solid">
        <fgColor rgb="FFFFFFCC"/>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1">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0" fillId="0" borderId="0" xfId="0" applyFill="1" applyBorder="1" applyAlignment="1"/>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168" fontId="0" fillId="0" borderId="16" xfId="0" applyNumberFormat="1" applyFill="1" applyBorder="1"/>
    <xf numFmtId="0" fontId="0" fillId="0" borderId="0" xfId="0"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9" fontId="16" fillId="0" borderId="0" xfId="0" applyNumberFormat="1" applyFont="1" applyFill="1" applyBorder="1" applyAlignment="1" applyProtection="1">
      <alignment vertical="center"/>
      <protection locked="0"/>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24" fillId="0" borderId="42" xfId="0" applyFont="1" applyFill="1" applyBorder="1" applyAlignment="1">
      <alignment horizontal="center" vertical="top" wrapText="1"/>
    </xf>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9" fontId="29" fillId="0" borderId="42" xfId="0" applyNumberFormat="1" applyFont="1" applyFill="1" applyBorder="1" applyAlignment="1">
      <alignment horizontal="right" vertical="top" shrinkToFit="1"/>
    </xf>
    <xf numFmtId="0" fontId="0" fillId="0" borderId="42" xfId="0" applyFill="1" applyBorder="1" applyAlignment="1">
      <alignment horizontal="left" vertical="center" wrapText="1"/>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7" fillId="0" borderId="36" xfId="0" applyFont="1" applyFill="1" applyBorder="1" applyAlignment="1">
      <alignment horizontal="left" vertical="top" wrapText="1"/>
    </xf>
    <xf numFmtId="0" fontId="27" fillId="0" borderId="37" xfId="0" applyFont="1" applyFill="1" applyBorder="1" applyAlignment="1">
      <alignment horizontal="left" vertical="top" wrapText="1"/>
    </xf>
    <xf numFmtId="0" fontId="28" fillId="0" borderId="37" xfId="0" applyFont="1" applyFill="1" applyBorder="1" applyAlignment="1">
      <alignment horizontal="left" vertical="top" wrapText="1" indent="2"/>
    </xf>
    <xf numFmtId="0" fontId="28" fillId="0" borderId="38" xfId="0" applyFont="1" applyFill="1" applyBorder="1" applyAlignment="1">
      <alignment horizontal="left" vertical="top" wrapText="1" indent="2"/>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31" fillId="0" borderId="36" xfId="0" applyFont="1" applyFill="1" applyBorder="1" applyAlignment="1">
      <alignment horizontal="left" vertical="top" wrapText="1" indent="33"/>
    </xf>
    <xf numFmtId="0" fontId="31" fillId="0" borderId="37" xfId="0" applyFont="1" applyFill="1" applyBorder="1" applyAlignment="1">
      <alignment horizontal="left" vertical="top" wrapText="1" indent="33"/>
    </xf>
    <xf numFmtId="0" fontId="31" fillId="0" borderId="38" xfId="0" applyFont="1" applyFill="1" applyBorder="1" applyAlignment="1">
      <alignment horizontal="left" vertical="top" wrapText="1" indent="33"/>
    </xf>
    <xf numFmtId="169" fontId="32" fillId="0" borderId="36" xfId="0" applyNumberFormat="1" applyFont="1" applyFill="1" applyBorder="1" applyAlignment="1">
      <alignment horizontal="right" vertical="top" shrinkToFit="1"/>
    </xf>
    <xf numFmtId="169" fontId="32" fillId="0" borderId="37" xfId="0" applyNumberFormat="1" applyFont="1" applyFill="1" applyBorder="1" applyAlignment="1">
      <alignment horizontal="right" vertical="top" shrinkToFit="1"/>
    </xf>
    <xf numFmtId="169" fontId="32" fillId="0" borderId="38" xfId="0" applyNumberFormat="1" applyFont="1" applyFill="1" applyBorder="1" applyAlignment="1">
      <alignment horizontal="right" vertical="top" shrinkToFit="1"/>
    </xf>
    <xf numFmtId="0" fontId="0" fillId="0" borderId="0" xfId="0" applyFill="1" applyBorder="1" applyAlignment="1">
      <alignment horizontal="left" vertical="top" wrapText="1" indent="16"/>
    </xf>
    <xf numFmtId="0" fontId="0" fillId="0" borderId="41" xfId="0" applyFill="1" applyBorder="1" applyAlignment="1">
      <alignment horizontal="left" vertical="top" wrapText="1" indent="16"/>
    </xf>
    <xf numFmtId="169" fontId="29" fillId="0" borderId="36" xfId="0" applyNumberFormat="1" applyFont="1" applyFill="1" applyBorder="1" applyAlignment="1">
      <alignment horizontal="right" vertical="top" shrinkToFit="1"/>
    </xf>
    <xf numFmtId="169" fontId="29" fillId="0" borderId="37" xfId="0" applyNumberFormat="1" applyFont="1" applyFill="1" applyBorder="1" applyAlignment="1">
      <alignment horizontal="right" vertical="top" shrinkToFit="1"/>
    </xf>
    <xf numFmtId="169" fontId="29" fillId="0" borderId="38" xfId="0" applyNumberFormat="1" applyFont="1" applyFill="1" applyBorder="1" applyAlignment="1">
      <alignment horizontal="right" vertical="top" shrinkToFit="1"/>
    </xf>
    <xf numFmtId="0" fontId="30" fillId="0" borderId="0" xfId="0" applyFont="1" applyFill="1" applyBorder="1" applyAlignment="1">
      <alignment horizontal="right" vertical="top" wrapText="1"/>
    </xf>
    <xf numFmtId="0" fontId="30" fillId="0" borderId="41" xfId="0" applyFont="1" applyFill="1" applyBorder="1" applyAlignment="1">
      <alignment horizontal="right" vertical="top" wrapText="1"/>
    </xf>
    <xf numFmtId="0" fontId="27" fillId="0" borderId="0" xfId="0" applyFont="1" applyFill="1" applyBorder="1" applyAlignment="1">
      <alignment horizontal="left" vertical="top" wrapText="1" indent="16"/>
    </xf>
    <xf numFmtId="0" fontId="27" fillId="0" borderId="41" xfId="0" applyFont="1" applyFill="1" applyBorder="1" applyAlignment="1">
      <alignment horizontal="left" vertical="top" wrapText="1" indent="16"/>
    </xf>
    <xf numFmtId="0" fontId="27" fillId="0" borderId="34" xfId="0" applyFont="1" applyFill="1" applyBorder="1" applyAlignment="1">
      <alignment horizontal="left" vertical="top" wrapText="1" indent="16"/>
    </xf>
    <xf numFmtId="0" fontId="30" fillId="0" borderId="0" xfId="0" applyFont="1" applyFill="1" applyBorder="1" applyAlignment="1">
      <alignment horizontal="left" vertical="top" wrapText="1" indent="1"/>
    </xf>
    <xf numFmtId="0" fontId="30" fillId="0" borderId="41" xfId="0" applyFont="1" applyFill="1" applyBorder="1" applyAlignment="1">
      <alignment horizontal="left" vertical="top" wrapText="1" indent="1"/>
    </xf>
    <xf numFmtId="0" fontId="30" fillId="0" borderId="34" xfId="0" applyFont="1" applyFill="1" applyBorder="1" applyAlignment="1">
      <alignment horizontal="left" vertical="top" wrapText="1" indent="1"/>
    </xf>
    <xf numFmtId="0" fontId="30" fillId="0" borderId="35" xfId="0" applyFont="1" applyFill="1" applyBorder="1" applyAlignment="1">
      <alignment horizontal="left" vertical="top" wrapText="1" indent="1"/>
    </xf>
    <xf numFmtId="0" fontId="30" fillId="0" borderId="39" xfId="0" applyFont="1" applyFill="1" applyBorder="1" applyAlignment="1">
      <alignment horizontal="left" vertical="top" wrapText="1" indent="35"/>
    </xf>
    <xf numFmtId="0" fontId="30" fillId="0" borderId="40" xfId="0" applyFont="1" applyFill="1" applyBorder="1" applyAlignment="1">
      <alignment horizontal="left" vertical="top" wrapText="1" indent="35"/>
    </xf>
    <xf numFmtId="0" fontId="27" fillId="0" borderId="38" xfId="0" applyFont="1" applyFill="1" applyBorder="1" applyAlignment="1">
      <alignment horizontal="left" vertical="top" wrapText="1"/>
    </xf>
    <xf numFmtId="0" fontId="21" fillId="0" borderId="0" xfId="0" applyFont="1" applyFill="1" applyBorder="1" applyAlignment="1" applyProtection="1">
      <alignment horizontal="center" wrapText="1"/>
      <protection locked="0"/>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Normal="85" zoomScaleSheetLayoutView="100" workbookViewId="0">
      <selection activeCell="A3" sqref="A3:C11"/>
    </sheetView>
  </sheetViews>
  <sheetFormatPr defaultRowHeight="12.75" x14ac:dyDescent="0.2"/>
  <cols>
    <col min="1" max="1" width="9.140625" customWidth="1"/>
    <col min="2" max="2" width="49" customWidth="1"/>
    <col min="3" max="3" width="21.7109375" customWidth="1"/>
    <col min="4" max="4" width="23.28515625" customWidth="1"/>
    <col min="5" max="5" width="68.140625" customWidth="1"/>
    <col min="19" max="19" width="9.140625" customWidth="1"/>
  </cols>
  <sheetData>
    <row r="1" spans="1:22" ht="18" customHeight="1" x14ac:dyDescent="0.2">
      <c r="A1" s="84" t="s">
        <v>2764</v>
      </c>
      <c r="B1" s="84"/>
      <c r="C1" s="85"/>
      <c r="D1" s="76" t="s">
        <v>2765</v>
      </c>
      <c r="E1" s="77"/>
      <c r="F1" s="77"/>
      <c r="G1" s="77"/>
      <c r="H1" s="77"/>
      <c r="I1" s="77"/>
      <c r="J1" s="77"/>
      <c r="K1" s="77"/>
    </row>
    <row r="2" spans="1:22" ht="12.75" customHeight="1" x14ac:dyDescent="0.2">
      <c r="A2" s="86" t="s">
        <v>2766</v>
      </c>
      <c r="B2" s="87"/>
      <c r="C2" s="87"/>
      <c r="D2" s="88"/>
      <c r="E2" s="77"/>
      <c r="F2" s="77"/>
      <c r="G2" s="77"/>
      <c r="H2" s="77"/>
      <c r="I2" s="77"/>
      <c r="J2" s="77"/>
      <c r="K2" s="77"/>
    </row>
    <row r="3" spans="1:22" ht="12.75" customHeight="1" x14ac:dyDescent="0.2">
      <c r="A3" s="89" t="s">
        <v>2767</v>
      </c>
      <c r="B3" s="89"/>
      <c r="C3" s="90"/>
      <c r="D3" s="76" t="s">
        <v>2768</v>
      </c>
      <c r="E3" s="77"/>
      <c r="F3" s="77"/>
      <c r="G3" s="77"/>
      <c r="H3" s="77"/>
      <c r="I3" s="77"/>
      <c r="J3" s="77"/>
      <c r="K3" s="77"/>
    </row>
    <row r="4" spans="1:22" ht="44.25" customHeight="1" x14ac:dyDescent="0.2">
      <c r="A4" s="91"/>
      <c r="B4" s="91"/>
      <c r="C4" s="92"/>
      <c r="D4" s="76" t="s">
        <v>2769</v>
      </c>
      <c r="E4" s="77"/>
      <c r="F4" s="77"/>
      <c r="G4" s="77"/>
      <c r="H4" s="77"/>
      <c r="I4" s="77"/>
      <c r="J4" s="77"/>
      <c r="K4" s="77"/>
    </row>
    <row r="5" spans="1:22" ht="18.75" customHeight="1" x14ac:dyDescent="0.2">
      <c r="A5" s="91"/>
      <c r="B5" s="91"/>
      <c r="C5" s="92"/>
      <c r="D5" s="76" t="s">
        <v>2770</v>
      </c>
      <c r="E5" s="77"/>
      <c r="F5" s="77"/>
      <c r="G5" s="77"/>
      <c r="H5" s="77"/>
      <c r="I5" s="77"/>
      <c r="J5" s="77"/>
      <c r="K5" s="77"/>
    </row>
    <row r="6" spans="1:22" ht="18" customHeight="1" x14ac:dyDescent="0.2">
      <c r="A6" s="91"/>
      <c r="B6" s="91"/>
      <c r="C6" s="92"/>
      <c r="D6" s="76" t="s">
        <v>2771</v>
      </c>
      <c r="E6" s="77"/>
      <c r="F6" s="77"/>
      <c r="G6" s="77"/>
      <c r="H6" s="77"/>
      <c r="I6" s="77"/>
      <c r="J6" s="77"/>
      <c r="K6" s="77"/>
    </row>
    <row r="7" spans="1:22" ht="20.100000000000001" customHeight="1" x14ac:dyDescent="0.2">
      <c r="A7" s="91"/>
      <c r="B7" s="91"/>
      <c r="C7" s="92"/>
      <c r="D7" s="76" t="s">
        <v>2772</v>
      </c>
      <c r="E7" s="77"/>
      <c r="F7" s="77"/>
      <c r="G7" s="77"/>
      <c r="H7" s="77"/>
      <c r="I7" s="77"/>
      <c r="J7" s="77"/>
      <c r="K7" s="77"/>
    </row>
    <row r="8" spans="1:22" ht="20.100000000000001" customHeight="1" x14ac:dyDescent="0.2">
      <c r="A8" s="91"/>
      <c r="B8" s="91"/>
      <c r="C8" s="92"/>
      <c r="D8" s="76" t="s">
        <v>2773</v>
      </c>
      <c r="E8" s="77"/>
      <c r="F8" s="77"/>
      <c r="G8" s="77"/>
      <c r="H8" s="77"/>
      <c r="I8" s="77"/>
      <c r="J8" s="77"/>
      <c r="K8" s="77"/>
    </row>
    <row r="9" spans="1:22" ht="20.100000000000001" customHeight="1" x14ac:dyDescent="0.2">
      <c r="A9" s="91"/>
      <c r="B9" s="91"/>
      <c r="C9" s="92"/>
      <c r="D9" s="76" t="s">
        <v>2774</v>
      </c>
      <c r="E9" s="77"/>
      <c r="F9" s="77"/>
      <c r="G9" s="77"/>
      <c r="H9" s="77"/>
      <c r="I9" s="77"/>
      <c r="J9" s="77"/>
      <c r="K9" s="77"/>
    </row>
    <row r="10" spans="1:22" ht="20.100000000000001" customHeight="1" x14ac:dyDescent="0.2">
      <c r="A10" s="91"/>
      <c r="B10" s="91"/>
      <c r="C10" s="92"/>
      <c r="D10" s="76" t="s">
        <v>2775</v>
      </c>
      <c r="E10" s="77"/>
      <c r="F10" s="77"/>
      <c r="G10" s="77"/>
      <c r="H10" s="77"/>
      <c r="I10" s="77"/>
      <c r="J10" s="77"/>
      <c r="K10" s="77"/>
    </row>
    <row r="11" spans="1:22" s="43" customFormat="1" ht="20.100000000000001" customHeight="1" x14ac:dyDescent="0.2">
      <c r="A11" s="91"/>
      <c r="B11" s="91"/>
      <c r="C11" s="92"/>
      <c r="D11" s="76" t="s">
        <v>2776</v>
      </c>
      <c r="E11" s="77"/>
      <c r="F11" s="77"/>
      <c r="G11" s="77"/>
      <c r="H11" s="77"/>
      <c r="I11" s="77"/>
      <c r="J11" s="77"/>
      <c r="K11" s="77"/>
      <c r="L11" s="42"/>
      <c r="M11" s="42"/>
      <c r="N11" s="42"/>
      <c r="O11" s="42"/>
      <c r="P11" s="42"/>
      <c r="Q11" s="42"/>
      <c r="R11" s="42"/>
      <c r="S11" s="42"/>
      <c r="T11" s="42"/>
      <c r="U11" s="42"/>
      <c r="V11" s="42"/>
    </row>
    <row r="12" spans="1:22" ht="20.100000000000001" customHeight="1" x14ac:dyDescent="0.2">
      <c r="A12" s="78" t="s">
        <v>2777</v>
      </c>
      <c r="B12" s="77"/>
      <c r="C12" s="77"/>
      <c r="D12" s="77"/>
      <c r="E12" s="77"/>
      <c r="F12" s="77"/>
      <c r="G12" s="77"/>
      <c r="H12" s="77"/>
      <c r="I12" s="77"/>
      <c r="J12" s="77"/>
      <c r="K12" s="77"/>
      <c r="L12" s="33"/>
      <c r="M12" s="33"/>
      <c r="N12" s="33"/>
      <c r="O12" s="33"/>
    </row>
    <row r="13" spans="1:22" ht="20.100000000000001" customHeight="1" x14ac:dyDescent="0.2">
      <c r="A13" s="79" t="s">
        <v>2778</v>
      </c>
      <c r="B13" s="77"/>
      <c r="C13" s="77"/>
      <c r="D13" s="77"/>
      <c r="E13" s="77"/>
      <c r="F13" s="77"/>
      <c r="G13" s="77"/>
      <c r="H13" s="77"/>
      <c r="I13" s="77"/>
      <c r="J13" s="77"/>
      <c r="K13" s="77"/>
    </row>
    <row r="14" spans="1:22" ht="20.100000000000001" customHeight="1" x14ac:dyDescent="0.2">
      <c r="A14" s="93" t="s">
        <v>2779</v>
      </c>
      <c r="B14" s="94"/>
      <c r="C14" s="94"/>
      <c r="D14" s="94"/>
      <c r="E14" s="94"/>
      <c r="F14" s="95" t="s">
        <v>2780</v>
      </c>
      <c r="G14" s="95"/>
      <c r="H14" s="96"/>
      <c r="I14" s="97"/>
      <c r="J14" s="98"/>
      <c r="K14" s="99"/>
    </row>
    <row r="15" spans="1:22" ht="20.100000000000001" customHeight="1" x14ac:dyDescent="0.2">
      <c r="A15" s="93" t="s">
        <v>2781</v>
      </c>
      <c r="B15" s="94"/>
      <c r="C15" s="94"/>
      <c r="D15" s="94"/>
      <c r="E15" s="94"/>
      <c r="F15" s="94"/>
      <c r="G15" s="94"/>
      <c r="H15" s="122"/>
      <c r="I15" s="108">
        <v>43970</v>
      </c>
      <c r="J15" s="109"/>
      <c r="K15" s="110"/>
    </row>
    <row r="16" spans="1:22" s="44" customFormat="1" ht="29.25" customHeight="1" x14ac:dyDescent="0.2">
      <c r="A16" s="93" t="s">
        <v>2782</v>
      </c>
      <c r="B16" s="94"/>
      <c r="C16" s="94"/>
      <c r="D16" s="94"/>
      <c r="E16" s="94"/>
      <c r="F16" s="94"/>
      <c r="G16" s="94"/>
      <c r="H16" s="122"/>
      <c r="I16" s="108">
        <v>16317</v>
      </c>
      <c r="J16" s="109"/>
      <c r="K16" s="110"/>
    </row>
    <row r="17" spans="1:11" s="44" customFormat="1" ht="29.25" customHeight="1" x14ac:dyDescent="0.2">
      <c r="A17" s="93" t="s">
        <v>2783</v>
      </c>
      <c r="B17" s="94"/>
      <c r="C17" s="94"/>
      <c r="D17" s="94"/>
      <c r="E17" s="94"/>
      <c r="F17" s="95" t="s">
        <v>2780</v>
      </c>
      <c r="G17" s="95"/>
      <c r="H17" s="96"/>
      <c r="I17" s="97"/>
      <c r="J17" s="98"/>
      <c r="K17" s="99"/>
    </row>
    <row r="18" spans="1:11" ht="24.95" customHeight="1" x14ac:dyDescent="0.2">
      <c r="A18" s="93" t="s">
        <v>2784</v>
      </c>
      <c r="B18" s="94"/>
      <c r="C18" s="94"/>
      <c r="D18" s="94"/>
      <c r="E18" s="94"/>
      <c r="F18" s="95" t="s">
        <v>2780</v>
      </c>
      <c r="G18" s="95"/>
      <c r="H18" s="96"/>
      <c r="I18" s="97"/>
      <c r="J18" s="98"/>
      <c r="K18" s="99"/>
    </row>
    <row r="19" spans="1:11" ht="24.95" customHeight="1" x14ac:dyDescent="0.2">
      <c r="A19" s="93" t="s">
        <v>2785</v>
      </c>
      <c r="B19" s="94"/>
      <c r="C19" s="94"/>
      <c r="D19" s="94"/>
      <c r="E19" s="94"/>
      <c r="F19" s="95" t="s">
        <v>2780</v>
      </c>
      <c r="G19" s="95"/>
      <c r="H19" s="96"/>
      <c r="I19" s="97"/>
      <c r="J19" s="98"/>
      <c r="K19" s="99"/>
    </row>
    <row r="20" spans="1:11" ht="24.95" customHeight="1" x14ac:dyDescent="0.2">
      <c r="A20" s="93" t="s">
        <v>2786</v>
      </c>
      <c r="B20" s="94"/>
      <c r="C20" s="94"/>
      <c r="D20" s="94"/>
      <c r="E20" s="94"/>
      <c r="F20" s="95" t="s">
        <v>2780</v>
      </c>
      <c r="G20" s="95"/>
      <c r="H20" s="96"/>
      <c r="I20" s="97"/>
      <c r="J20" s="98"/>
      <c r="K20" s="99"/>
    </row>
    <row r="21" spans="1:11" ht="24.95" customHeight="1" x14ac:dyDescent="0.2">
      <c r="A21" s="93" t="s">
        <v>2787</v>
      </c>
      <c r="B21" s="94"/>
      <c r="C21" s="94"/>
      <c r="D21" s="94"/>
      <c r="E21" s="94"/>
      <c r="F21" s="95" t="s">
        <v>2780</v>
      </c>
      <c r="G21" s="95"/>
      <c r="H21" s="96"/>
      <c r="I21" s="97"/>
      <c r="J21" s="98"/>
      <c r="K21" s="99"/>
    </row>
    <row r="22" spans="1:11" ht="24.95" customHeight="1" x14ac:dyDescent="0.2">
      <c r="A22" s="93" t="s">
        <v>2788</v>
      </c>
      <c r="B22" s="94"/>
      <c r="C22" s="94"/>
      <c r="D22" s="94"/>
      <c r="E22" s="94"/>
      <c r="F22" s="95" t="s">
        <v>2780</v>
      </c>
      <c r="G22" s="95"/>
      <c r="H22" s="96"/>
      <c r="I22" s="97"/>
      <c r="J22" s="98"/>
      <c r="K22" s="99"/>
    </row>
    <row r="23" spans="1:11" ht="24.95" customHeight="1" x14ac:dyDescent="0.2">
      <c r="A23" s="93" t="s">
        <v>2789</v>
      </c>
      <c r="B23" s="94"/>
      <c r="C23" s="94"/>
      <c r="D23" s="94"/>
      <c r="E23" s="94"/>
      <c r="F23" s="95" t="s">
        <v>2780</v>
      </c>
      <c r="G23" s="95"/>
      <c r="H23" s="96"/>
      <c r="I23" s="97"/>
      <c r="J23" s="98"/>
      <c r="K23" s="99"/>
    </row>
    <row r="24" spans="1:11" ht="24.95" customHeight="1" x14ac:dyDescent="0.2">
      <c r="A24" s="93" t="s">
        <v>2790</v>
      </c>
      <c r="B24" s="94"/>
      <c r="C24" s="94"/>
      <c r="D24" s="94"/>
      <c r="E24" s="94"/>
      <c r="F24" s="95" t="s">
        <v>2780</v>
      </c>
      <c r="G24" s="95"/>
      <c r="H24" s="96"/>
      <c r="I24" s="97"/>
      <c r="J24" s="98"/>
      <c r="K24" s="99"/>
    </row>
    <row r="25" spans="1:11" ht="24.95" customHeight="1" x14ac:dyDescent="0.2">
      <c r="A25" s="120" t="s">
        <v>2791</v>
      </c>
      <c r="B25" s="120"/>
      <c r="C25" s="120"/>
      <c r="D25" s="120"/>
      <c r="E25" s="120"/>
      <c r="F25" s="120"/>
      <c r="G25" s="120"/>
      <c r="H25" s="121"/>
      <c r="I25" s="108">
        <v>60287</v>
      </c>
      <c r="J25" s="109"/>
      <c r="K25" s="110"/>
    </row>
    <row r="26" spans="1:11" ht="24.95" customHeight="1" x14ac:dyDescent="0.2">
      <c r="A26" s="106" t="s">
        <v>2792</v>
      </c>
      <c r="B26" s="106"/>
      <c r="C26" s="106"/>
      <c r="D26" s="106"/>
      <c r="E26" s="106"/>
      <c r="F26" s="106"/>
      <c r="G26" s="107"/>
      <c r="H26" s="80">
        <v>0.1</v>
      </c>
      <c r="I26" s="108">
        <v>6028.7</v>
      </c>
      <c r="J26" s="109"/>
      <c r="K26" s="110"/>
    </row>
    <row r="27" spans="1:11" ht="24.95" customHeight="1" x14ac:dyDescent="0.2">
      <c r="A27" s="106"/>
      <c r="B27" s="106"/>
      <c r="C27" s="106"/>
      <c r="D27" s="106"/>
      <c r="E27" s="106"/>
      <c r="F27" s="106"/>
      <c r="G27" s="107"/>
      <c r="H27" s="80">
        <v>0.1</v>
      </c>
      <c r="I27" s="108">
        <v>6028.7</v>
      </c>
      <c r="J27" s="109"/>
      <c r="K27" s="110"/>
    </row>
    <row r="28" spans="1:11" ht="24.95" customHeight="1" x14ac:dyDescent="0.2">
      <c r="A28" s="111" t="s">
        <v>2793</v>
      </c>
      <c r="B28" s="111"/>
      <c r="C28" s="111"/>
      <c r="D28" s="111"/>
      <c r="E28" s="111"/>
      <c r="F28" s="111"/>
      <c r="G28" s="111"/>
      <c r="H28" s="112"/>
      <c r="I28" s="108">
        <v>72344.399999999994</v>
      </c>
      <c r="J28" s="109"/>
      <c r="K28" s="110"/>
    </row>
    <row r="29" spans="1:11" ht="24.95" customHeight="1" x14ac:dyDescent="0.2">
      <c r="A29" s="113" t="s">
        <v>2794</v>
      </c>
      <c r="B29" s="113"/>
      <c r="C29" s="113"/>
      <c r="D29" s="113"/>
      <c r="E29" s="113"/>
      <c r="F29" s="113"/>
      <c r="G29" s="114"/>
      <c r="H29" s="81"/>
      <c r="I29" s="97"/>
      <c r="J29" s="98"/>
      <c r="K29" s="99"/>
    </row>
    <row r="30" spans="1:11" ht="24.95" customHeight="1" x14ac:dyDescent="0.2">
      <c r="A30" s="113" t="s">
        <v>2795</v>
      </c>
      <c r="B30" s="113"/>
      <c r="C30" s="113"/>
      <c r="D30" s="113"/>
      <c r="E30" s="113"/>
      <c r="F30" s="116" t="s">
        <v>2793</v>
      </c>
      <c r="G30" s="116"/>
      <c r="H30" s="117"/>
      <c r="I30" s="108">
        <v>72344.399999999994</v>
      </c>
      <c r="J30" s="109"/>
      <c r="K30" s="110"/>
    </row>
    <row r="31" spans="1:11" ht="24.95" customHeight="1" x14ac:dyDescent="0.2">
      <c r="A31" s="115"/>
      <c r="B31" s="115"/>
      <c r="C31" s="115"/>
      <c r="D31" s="115"/>
      <c r="E31" s="115"/>
      <c r="F31" s="118"/>
      <c r="G31" s="118"/>
      <c r="H31" s="119"/>
      <c r="I31" s="97"/>
      <c r="J31" s="98"/>
      <c r="K31" s="99"/>
    </row>
    <row r="32" spans="1:11" ht="24.95" customHeight="1" x14ac:dyDescent="0.2">
      <c r="A32" s="100" t="s">
        <v>2796</v>
      </c>
      <c r="B32" s="101"/>
      <c r="C32" s="101"/>
      <c r="D32" s="101"/>
      <c r="E32" s="101"/>
      <c r="F32" s="101"/>
      <c r="G32" s="101"/>
      <c r="H32" s="102"/>
      <c r="I32" s="103">
        <v>72344.399999999994</v>
      </c>
      <c r="J32" s="104"/>
      <c r="K32" s="105"/>
    </row>
    <row r="33" spans="1:11" ht="24.95" customHeight="1" x14ac:dyDescent="0.2">
      <c r="A33" s="79" t="s">
        <v>2797</v>
      </c>
      <c r="B33" s="77"/>
      <c r="C33" s="77"/>
      <c r="D33" s="77"/>
      <c r="E33" s="77"/>
      <c r="F33" s="77"/>
      <c r="G33" s="77"/>
      <c r="H33" s="77"/>
      <c r="I33" s="77"/>
      <c r="J33" s="77"/>
      <c r="K33" s="77"/>
    </row>
    <row r="34" spans="1:11" ht="24.95" customHeight="1" x14ac:dyDescent="0.3">
      <c r="A34" s="124"/>
      <c r="B34" s="124"/>
      <c r="C34" s="125"/>
      <c r="D34" s="125"/>
      <c r="E34" s="72"/>
      <c r="F34" s="47"/>
      <c r="G34" s="33"/>
    </row>
    <row r="35" spans="1:11" ht="24.95" customHeight="1" x14ac:dyDescent="0.3">
      <c r="A35" s="46"/>
      <c r="B35" s="126"/>
      <c r="C35" s="126"/>
      <c r="D35" s="71"/>
      <c r="E35" s="72"/>
      <c r="F35" s="47"/>
      <c r="G35" s="33"/>
    </row>
    <row r="36" spans="1:11" ht="24.95" customHeight="1" x14ac:dyDescent="0.3">
      <c r="A36" s="124"/>
      <c r="B36" s="124"/>
      <c r="C36" s="125"/>
      <c r="D36" s="125"/>
      <c r="E36" s="72"/>
      <c r="F36" s="45"/>
      <c r="G36" s="33"/>
    </row>
    <row r="37" spans="1:11" ht="24.95" customHeight="1" x14ac:dyDescent="0.3">
      <c r="A37" s="48"/>
      <c r="B37" s="48"/>
      <c r="C37" s="48"/>
      <c r="D37" s="73"/>
      <c r="E37" s="72"/>
      <c r="F37" s="45"/>
      <c r="G37" s="33"/>
    </row>
    <row r="38" spans="1:11" ht="24.95" customHeight="1" x14ac:dyDescent="0.3">
      <c r="A38" s="124"/>
      <c r="B38" s="124"/>
      <c r="C38" s="125"/>
      <c r="D38" s="125"/>
      <c r="E38" s="72"/>
      <c r="F38" s="45"/>
      <c r="G38" s="33"/>
    </row>
    <row r="39" spans="1:11" ht="24.95" customHeight="1" x14ac:dyDescent="0.3">
      <c r="A39" s="46"/>
      <c r="B39" s="126"/>
      <c r="C39" s="126"/>
      <c r="D39" s="126"/>
      <c r="E39" s="74"/>
      <c r="F39" s="45"/>
      <c r="G39" s="33"/>
    </row>
    <row r="40" spans="1:11" ht="51.75" customHeight="1" x14ac:dyDescent="0.2">
      <c r="A40" s="127"/>
      <c r="B40" s="127"/>
      <c r="C40" s="127"/>
      <c r="D40" s="127"/>
      <c r="E40" s="75"/>
      <c r="F40" s="45"/>
      <c r="G40" s="33"/>
    </row>
    <row r="41" spans="1:11" ht="24.95" customHeight="1" x14ac:dyDescent="0.2">
      <c r="A41" s="128"/>
      <c r="B41" s="128"/>
      <c r="C41" s="128"/>
      <c r="D41" s="128"/>
      <c r="E41" s="128"/>
      <c r="F41" s="45"/>
      <c r="G41" s="33"/>
    </row>
    <row r="42" spans="1:11" ht="24.95" customHeight="1" x14ac:dyDescent="0.2">
      <c r="A42" s="128"/>
      <c r="B42" s="128"/>
      <c r="C42" s="128"/>
      <c r="D42" s="128"/>
      <c r="E42" s="128"/>
      <c r="F42" s="45"/>
      <c r="G42" s="33"/>
    </row>
    <row r="43" spans="1:11" ht="20.100000000000001" customHeight="1" x14ac:dyDescent="0.2">
      <c r="A43" s="49"/>
      <c r="B43" s="50"/>
      <c r="C43" s="50"/>
      <c r="D43" s="50"/>
      <c r="E43" s="50"/>
      <c r="F43" s="45"/>
      <c r="G43" s="33"/>
    </row>
    <row r="44" spans="1:11" ht="20.100000000000001" customHeight="1" x14ac:dyDescent="0.2">
      <c r="A44" s="129"/>
      <c r="B44" s="129"/>
      <c r="C44" s="129"/>
      <c r="D44" s="129"/>
      <c r="E44" s="129"/>
      <c r="F44" s="45"/>
      <c r="G44" s="33"/>
    </row>
    <row r="45" spans="1:11" ht="20.100000000000001" customHeight="1" x14ac:dyDescent="0.2">
      <c r="A45" s="129"/>
      <c r="B45" s="129"/>
      <c r="C45" s="129"/>
      <c r="D45" s="129"/>
      <c r="E45" s="129"/>
      <c r="F45" s="45"/>
      <c r="G45" s="33"/>
    </row>
    <row r="46" spans="1:11" ht="20.100000000000001" customHeight="1" x14ac:dyDescent="0.2">
      <c r="A46" s="129"/>
      <c r="B46" s="129"/>
      <c r="C46" s="129"/>
      <c r="D46" s="129"/>
      <c r="E46" s="129"/>
      <c r="F46" s="45"/>
      <c r="G46" s="33"/>
    </row>
    <row r="47" spans="1:11" ht="20.100000000000001" customHeight="1" x14ac:dyDescent="0.2">
      <c r="A47" s="129"/>
      <c r="B47" s="129"/>
      <c r="C47" s="129"/>
      <c r="D47" s="129"/>
      <c r="E47" s="129"/>
      <c r="F47" s="45"/>
      <c r="G47" s="33"/>
    </row>
    <row r="48" spans="1:11" ht="20.100000000000001" customHeight="1" x14ac:dyDescent="0.25">
      <c r="A48" s="123"/>
      <c r="B48" s="123"/>
      <c r="C48" s="123"/>
      <c r="D48" s="123"/>
      <c r="E48" s="123"/>
      <c r="F48" s="45"/>
      <c r="G48" s="33"/>
    </row>
  </sheetData>
  <mergeCells count="65">
    <mergeCell ref="A36:B36"/>
    <mergeCell ref="C36:D36"/>
    <mergeCell ref="A34:B34"/>
    <mergeCell ref="C34:D34"/>
    <mergeCell ref="B35:C35"/>
    <mergeCell ref="A48:E48"/>
    <mergeCell ref="A38:B38"/>
    <mergeCell ref="C38:D38"/>
    <mergeCell ref="B39:D39"/>
    <mergeCell ref="A40:D40"/>
    <mergeCell ref="A41:E41"/>
    <mergeCell ref="A42:E42"/>
    <mergeCell ref="A44:E44"/>
    <mergeCell ref="A45:E45"/>
    <mergeCell ref="A46:E46"/>
    <mergeCell ref="A47:E47"/>
    <mergeCell ref="A17:E17"/>
    <mergeCell ref="F17:H17"/>
    <mergeCell ref="I17:K17"/>
    <mergeCell ref="A18:E18"/>
    <mergeCell ref="F18:H18"/>
    <mergeCell ref="I18:K18"/>
    <mergeCell ref="I14:K14"/>
    <mergeCell ref="A15:H15"/>
    <mergeCell ref="I15:K15"/>
    <mergeCell ref="A16:H16"/>
    <mergeCell ref="I16:K16"/>
    <mergeCell ref="A24:E24"/>
    <mergeCell ref="F24:H24"/>
    <mergeCell ref="A19:E19"/>
    <mergeCell ref="F19:H19"/>
    <mergeCell ref="I19:K19"/>
    <mergeCell ref="A22:E22"/>
    <mergeCell ref="F22:H22"/>
    <mergeCell ref="I22:K22"/>
    <mergeCell ref="A23:E23"/>
    <mergeCell ref="F23:H23"/>
    <mergeCell ref="I23:K23"/>
    <mergeCell ref="A20:E20"/>
    <mergeCell ref="F20:H20"/>
    <mergeCell ref="I20:K20"/>
    <mergeCell ref="A21:E21"/>
    <mergeCell ref="F21:H21"/>
    <mergeCell ref="I21:K21"/>
    <mergeCell ref="I24:K24"/>
    <mergeCell ref="A32:H32"/>
    <mergeCell ref="I32:K32"/>
    <mergeCell ref="A26:G27"/>
    <mergeCell ref="I26:K26"/>
    <mergeCell ref="I27:K27"/>
    <mergeCell ref="A28:H28"/>
    <mergeCell ref="I28:K28"/>
    <mergeCell ref="A29:G29"/>
    <mergeCell ref="I29:K29"/>
    <mergeCell ref="A30:E31"/>
    <mergeCell ref="F30:H31"/>
    <mergeCell ref="I30:K30"/>
    <mergeCell ref="I31:K31"/>
    <mergeCell ref="A25:H25"/>
    <mergeCell ref="I25:K25"/>
    <mergeCell ref="A1:C1"/>
    <mergeCell ref="A2:D2"/>
    <mergeCell ref="A3:C11"/>
    <mergeCell ref="A14:E14"/>
    <mergeCell ref="F14:H14"/>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zoomScaleNormal="100" workbookViewId="0">
      <selection activeCell="G13" sqref="G13"/>
    </sheetView>
  </sheetViews>
  <sheetFormatPr defaultRowHeight="12.75" x14ac:dyDescent="0.2"/>
  <cols>
    <col min="1" max="1" width="23.85546875" customWidth="1"/>
    <col min="2" max="2" width="54.7109375" customWidth="1"/>
    <col min="4" max="4" width="12.28515625" customWidth="1"/>
    <col min="5" max="5" width="11.7109375" customWidth="1"/>
    <col min="6" max="6" width="22" style="62" customWidth="1"/>
    <col min="7" max="7" width="12.5703125" customWidth="1"/>
    <col min="8" max="8" width="20.85546875" customWidth="1"/>
    <col min="12" max="13" width="11.85546875" bestFit="1" customWidth="1"/>
  </cols>
  <sheetData>
    <row r="1" spans="1:17" ht="18" x14ac:dyDescent="0.25">
      <c r="A1" s="30" t="s">
        <v>2721</v>
      </c>
    </row>
    <row r="2" spans="1:17" x14ac:dyDescent="0.2">
      <c r="A2" s="51" t="s">
        <v>2729</v>
      </c>
    </row>
    <row r="6" spans="1:17" ht="13.5" thickBot="1" x14ac:dyDescent="0.25"/>
    <row r="7" spans="1:17" ht="18.75" thickBot="1" x14ac:dyDescent="0.25">
      <c r="A7" s="144" t="s">
        <v>2723</v>
      </c>
      <c r="B7" s="144" t="s">
        <v>2725</v>
      </c>
      <c r="C7" s="144" t="s">
        <v>2746</v>
      </c>
      <c r="D7" s="144" t="s">
        <v>2726</v>
      </c>
      <c r="E7" s="146" t="s">
        <v>2747</v>
      </c>
      <c r="F7" s="147"/>
      <c r="G7" s="142" t="s">
        <v>2748</v>
      </c>
      <c r="H7" s="143" t="s">
        <v>2728</v>
      </c>
      <c r="J7" s="58"/>
    </row>
    <row r="8" spans="1:17" ht="18.75" thickBot="1" x14ac:dyDescent="0.25">
      <c r="A8" s="145"/>
      <c r="B8" s="145"/>
      <c r="C8" s="145"/>
      <c r="D8" s="145"/>
      <c r="E8" s="68" t="s">
        <v>2749</v>
      </c>
      <c r="F8" s="82" t="s">
        <v>2750</v>
      </c>
      <c r="G8" s="69" t="s">
        <v>2749</v>
      </c>
      <c r="H8" s="69" t="s">
        <v>2750</v>
      </c>
      <c r="J8" s="58"/>
    </row>
    <row r="9" spans="1:17" ht="12.75" customHeight="1" x14ac:dyDescent="0.2">
      <c r="A9" s="56" t="s">
        <v>2751</v>
      </c>
      <c r="B9" s="39" t="s">
        <v>2732</v>
      </c>
      <c r="C9" s="39" t="s">
        <v>3</v>
      </c>
      <c r="D9" s="53">
        <v>0.1</v>
      </c>
      <c r="E9" s="136" t="s">
        <v>2734</v>
      </c>
      <c r="F9" s="137"/>
      <c r="G9" s="137"/>
      <c r="H9" s="138"/>
      <c r="J9" s="59"/>
    </row>
    <row r="10" spans="1:17" ht="12.75" customHeight="1" x14ac:dyDescent="0.2">
      <c r="A10" s="56" t="s">
        <v>2752</v>
      </c>
      <c r="B10" s="24" t="s">
        <v>2733</v>
      </c>
      <c r="C10" s="24" t="s">
        <v>3</v>
      </c>
      <c r="D10" s="54">
        <v>0.1</v>
      </c>
      <c r="E10" s="139" t="s">
        <v>2734</v>
      </c>
      <c r="F10" s="140"/>
      <c r="G10" s="140"/>
      <c r="H10" s="141"/>
      <c r="J10" s="59"/>
      <c r="K10" s="33"/>
      <c r="L10" s="33"/>
      <c r="M10" s="33"/>
      <c r="N10" s="33"/>
      <c r="O10" s="33"/>
      <c r="P10" s="33"/>
      <c r="Q10" s="33"/>
    </row>
    <row r="11" spans="1:17" x14ac:dyDescent="0.2">
      <c r="A11" s="56" t="s">
        <v>2753</v>
      </c>
      <c r="B11" s="24" t="s">
        <v>8</v>
      </c>
      <c r="C11" s="24" t="s">
        <v>7</v>
      </c>
      <c r="D11" s="24">
        <v>200</v>
      </c>
      <c r="E11" s="25">
        <v>52</v>
      </c>
      <c r="F11" s="67">
        <v>41.56</v>
      </c>
      <c r="G11" s="66">
        <f>E11*D11</f>
        <v>10400</v>
      </c>
      <c r="H11" s="61">
        <f>PRODUCT(D11,F11)</f>
        <v>8312</v>
      </c>
      <c r="J11" s="33"/>
      <c r="K11" s="33"/>
      <c r="L11" s="33"/>
      <c r="M11" s="33"/>
      <c r="N11" s="33"/>
      <c r="O11" s="33"/>
      <c r="P11" s="33"/>
      <c r="Q11" s="33"/>
    </row>
    <row r="12" spans="1:17" x14ac:dyDescent="0.2">
      <c r="A12" s="56" t="s">
        <v>2754</v>
      </c>
      <c r="B12" s="24" t="s">
        <v>78</v>
      </c>
      <c r="C12" s="24" t="s">
        <v>9</v>
      </c>
      <c r="D12" s="24">
        <v>3600</v>
      </c>
      <c r="E12" s="25">
        <v>0.4</v>
      </c>
      <c r="F12" s="67">
        <v>0.26</v>
      </c>
      <c r="G12" s="66">
        <f t="shared" ref="G12:G18" si="0">E12*D12</f>
        <v>1440</v>
      </c>
      <c r="H12" s="61">
        <f t="shared" ref="H12:H18" si="1">PRODUCT(D12,F12)</f>
        <v>936</v>
      </c>
      <c r="J12" s="33"/>
      <c r="K12" s="33"/>
      <c r="L12" s="33"/>
      <c r="M12" s="33"/>
      <c r="N12" s="33"/>
      <c r="O12" s="33"/>
      <c r="P12" s="33"/>
      <c r="Q12" s="33"/>
    </row>
    <row r="13" spans="1:17" ht="15" x14ac:dyDescent="0.2">
      <c r="A13" s="56" t="s">
        <v>2755</v>
      </c>
      <c r="B13" s="55" t="s">
        <v>2756</v>
      </c>
      <c r="C13" s="24" t="s">
        <v>9</v>
      </c>
      <c r="D13" s="24">
        <v>26250</v>
      </c>
      <c r="E13" s="25">
        <v>0.4</v>
      </c>
      <c r="F13" s="67">
        <v>0.14000000000000001</v>
      </c>
      <c r="G13" s="66">
        <f t="shared" si="0"/>
        <v>10500</v>
      </c>
      <c r="H13" s="61">
        <f t="shared" si="1"/>
        <v>3675.0000000000005</v>
      </c>
      <c r="J13" s="33"/>
      <c r="K13" s="70"/>
      <c r="L13" s="70"/>
      <c r="M13" s="130"/>
      <c r="N13" s="130"/>
      <c r="O13" s="33"/>
      <c r="P13" s="33"/>
      <c r="Q13" s="33"/>
    </row>
    <row r="14" spans="1:17" ht="15" customHeight="1" x14ac:dyDescent="0.2">
      <c r="A14" s="56" t="s">
        <v>2757</v>
      </c>
      <c r="B14" s="24" t="s">
        <v>2758</v>
      </c>
      <c r="C14" s="24" t="s">
        <v>9</v>
      </c>
      <c r="D14" s="24">
        <v>600</v>
      </c>
      <c r="E14" s="25">
        <v>2</v>
      </c>
      <c r="F14" s="67">
        <v>0.32</v>
      </c>
      <c r="G14" s="66">
        <f t="shared" si="0"/>
        <v>1200</v>
      </c>
      <c r="H14" s="61">
        <f t="shared" si="1"/>
        <v>192</v>
      </c>
      <c r="J14" s="33"/>
      <c r="K14" s="63"/>
      <c r="L14" s="64"/>
      <c r="M14" s="64"/>
      <c r="N14" s="63"/>
      <c r="O14" s="33"/>
      <c r="P14" s="33"/>
      <c r="Q14" s="33"/>
    </row>
    <row r="15" spans="1:17" ht="15" x14ac:dyDescent="0.2">
      <c r="A15" s="56" t="s">
        <v>2759</v>
      </c>
      <c r="B15" s="24" t="s">
        <v>99</v>
      </c>
      <c r="C15" s="24" t="s">
        <v>9</v>
      </c>
      <c r="D15" s="24">
        <v>300</v>
      </c>
      <c r="E15" s="25">
        <v>6</v>
      </c>
      <c r="F15" s="67">
        <v>5.6</v>
      </c>
      <c r="G15" s="66">
        <f t="shared" si="0"/>
        <v>1800</v>
      </c>
      <c r="H15" s="61">
        <f t="shared" si="1"/>
        <v>1680</v>
      </c>
      <c r="J15" s="33"/>
      <c r="K15" s="63"/>
      <c r="L15" s="64"/>
      <c r="M15" s="64"/>
      <c r="N15" s="63"/>
      <c r="O15" s="33"/>
      <c r="P15" s="33"/>
      <c r="Q15" s="33"/>
    </row>
    <row r="16" spans="1:17" ht="15" x14ac:dyDescent="0.2">
      <c r="A16" s="56" t="s">
        <v>2798</v>
      </c>
      <c r="B16" s="24" t="s">
        <v>17</v>
      </c>
      <c r="C16" s="24" t="s">
        <v>9</v>
      </c>
      <c r="D16" s="24">
        <v>2100</v>
      </c>
      <c r="E16" s="25">
        <v>0.4</v>
      </c>
      <c r="F16" s="67">
        <v>0.28999999999999998</v>
      </c>
      <c r="G16" s="66">
        <f t="shared" si="0"/>
        <v>840</v>
      </c>
      <c r="H16" s="61">
        <f t="shared" si="1"/>
        <v>609</v>
      </c>
      <c r="J16" s="33"/>
      <c r="K16" s="63"/>
      <c r="L16" s="64"/>
      <c r="M16" s="64"/>
      <c r="N16" s="63"/>
      <c r="O16" s="33"/>
      <c r="P16" s="33"/>
      <c r="Q16" s="33"/>
    </row>
    <row r="17" spans="1:17" ht="15" customHeight="1" x14ac:dyDescent="0.2">
      <c r="A17" s="56" t="s">
        <v>2760</v>
      </c>
      <c r="B17" s="24" t="s">
        <v>108</v>
      </c>
      <c r="C17" s="24" t="s">
        <v>9</v>
      </c>
      <c r="D17" s="24">
        <v>450</v>
      </c>
      <c r="E17" s="25">
        <v>15</v>
      </c>
      <c r="F17" s="67">
        <v>14.28</v>
      </c>
      <c r="G17" s="66">
        <f t="shared" si="0"/>
        <v>6750</v>
      </c>
      <c r="H17" s="61">
        <f t="shared" si="1"/>
        <v>6426</v>
      </c>
      <c r="J17" s="33"/>
      <c r="K17" s="63"/>
      <c r="L17" s="64"/>
      <c r="M17" s="64"/>
      <c r="N17" s="63"/>
      <c r="O17" s="33"/>
      <c r="P17" s="33"/>
      <c r="Q17" s="33"/>
    </row>
    <row r="18" spans="1:17" ht="15" x14ac:dyDescent="0.2">
      <c r="A18" s="56" t="s">
        <v>2761</v>
      </c>
      <c r="B18" s="24" t="s">
        <v>136</v>
      </c>
      <c r="C18" s="24" t="s">
        <v>23</v>
      </c>
      <c r="D18" s="24">
        <v>1</v>
      </c>
      <c r="E18" s="25">
        <v>12000</v>
      </c>
      <c r="F18" s="67">
        <v>16625.66</v>
      </c>
      <c r="G18" s="66">
        <f t="shared" si="0"/>
        <v>12000</v>
      </c>
      <c r="H18" s="61">
        <f t="shared" si="1"/>
        <v>16625.66</v>
      </c>
      <c r="J18" s="33"/>
      <c r="K18" s="63"/>
      <c r="L18" s="64"/>
      <c r="M18" s="64"/>
      <c r="N18" s="63"/>
      <c r="O18" s="33"/>
      <c r="P18" s="33"/>
      <c r="Q18" s="33"/>
    </row>
    <row r="19" spans="1:17" s="51" customFormat="1" ht="13.5" thickBot="1" x14ac:dyDescent="0.25">
      <c r="A19" s="134" t="s">
        <v>2743</v>
      </c>
      <c r="B19" s="135"/>
      <c r="C19" s="131" t="s">
        <v>2742</v>
      </c>
      <c r="D19" s="132"/>
      <c r="E19" s="133"/>
      <c r="F19" s="83"/>
      <c r="G19" s="57">
        <f>SUM(G11:G18)</f>
        <v>44930</v>
      </c>
      <c r="H19" s="57">
        <f>SUM(H11:H18)</f>
        <v>38455.660000000003</v>
      </c>
      <c r="J19" s="60"/>
    </row>
    <row r="20" spans="1:17" ht="12.75" customHeight="1" x14ac:dyDescent="0.2">
      <c r="A20" s="41"/>
      <c r="J20" s="33"/>
    </row>
  </sheetData>
  <mergeCells count="11">
    <mergeCell ref="G7:H7"/>
    <mergeCell ref="A7:A8"/>
    <mergeCell ref="B7:B8"/>
    <mergeCell ref="C7:C8"/>
    <mergeCell ref="D7:D8"/>
    <mergeCell ref="E7:F7"/>
    <mergeCell ref="M13:N13"/>
    <mergeCell ref="C19:E19"/>
    <mergeCell ref="A19:B19"/>
    <mergeCell ref="E9:H9"/>
    <mergeCell ref="E10:H10"/>
  </mergeCells>
  <dataValidations count="1">
    <dataValidation type="list" allowBlank="1" showInputMessage="1" showErrorMessage="1" sqref="A9:A18">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abSelected="1" workbookViewId="0">
      <selection activeCell="D26" sqref="D25:D26"/>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51" t="s">
        <v>2729</v>
      </c>
    </row>
    <row r="6" spans="1:8" ht="13.5" thickBot="1" x14ac:dyDescent="0.25"/>
    <row r="7" spans="1:8" ht="18.75" thickBot="1" x14ac:dyDescent="0.25">
      <c r="A7" s="144" t="s">
        <v>2723</v>
      </c>
      <c r="B7" s="144" t="s">
        <v>2725</v>
      </c>
      <c r="C7" s="144" t="s">
        <v>2746</v>
      </c>
      <c r="D7" s="144" t="s">
        <v>2726</v>
      </c>
      <c r="E7" s="146" t="s">
        <v>2747</v>
      </c>
      <c r="F7" s="147"/>
      <c r="G7" s="142" t="s">
        <v>2748</v>
      </c>
      <c r="H7" s="143" t="s">
        <v>2728</v>
      </c>
    </row>
    <row r="8" spans="1:8" ht="18.75" thickBot="1" x14ac:dyDescent="0.25">
      <c r="A8" s="145"/>
      <c r="B8" s="145"/>
      <c r="C8" s="145"/>
      <c r="D8" s="145"/>
      <c r="E8" s="68" t="s">
        <v>2749</v>
      </c>
      <c r="F8" s="68" t="s">
        <v>2750</v>
      </c>
      <c r="G8" s="69" t="s">
        <v>2749</v>
      </c>
      <c r="H8" s="69" t="s">
        <v>2750</v>
      </c>
    </row>
    <row r="9" spans="1:8" x14ac:dyDescent="0.2">
      <c r="A9" s="24" t="s">
        <v>2762</v>
      </c>
      <c r="B9" s="24" t="s">
        <v>2763</v>
      </c>
      <c r="C9" s="24" t="s">
        <v>10</v>
      </c>
      <c r="D9" s="24">
        <v>26</v>
      </c>
      <c r="E9" s="25">
        <v>83.25</v>
      </c>
      <c r="F9" s="66">
        <v>42.2</v>
      </c>
      <c r="G9" s="66">
        <f>PRODUCT(D9,E9)</f>
        <v>2164.5</v>
      </c>
      <c r="H9" s="38">
        <f t="shared" ref="H9:H10" si="0">PRODUCT(D9,F9)</f>
        <v>1097.2</v>
      </c>
    </row>
    <row r="10" spans="1:8" ht="13.5" thickBot="1" x14ac:dyDescent="0.25">
      <c r="A10" s="24" t="s">
        <v>2799</v>
      </c>
      <c r="B10" s="24" t="s">
        <v>2362</v>
      </c>
      <c r="C10" s="24" t="s">
        <v>10</v>
      </c>
      <c r="D10" s="24">
        <v>50</v>
      </c>
      <c r="E10" s="25">
        <v>333</v>
      </c>
      <c r="F10" s="66">
        <v>225</v>
      </c>
      <c r="G10" s="66">
        <f>PRODUCT(D10,E10)</f>
        <v>16650</v>
      </c>
      <c r="H10" s="38">
        <f t="shared" si="0"/>
        <v>11250</v>
      </c>
    </row>
    <row r="11" spans="1:8" ht="13.5" thickBot="1" x14ac:dyDescent="0.25">
      <c r="A11" s="27"/>
      <c r="B11" s="29" t="s">
        <v>2727</v>
      </c>
      <c r="C11" s="28"/>
      <c r="D11" s="33"/>
      <c r="E11" s="34"/>
      <c r="F11" s="34"/>
      <c r="G11" s="18">
        <f>SUM(G9:G10)</f>
        <v>18814.5</v>
      </c>
      <c r="H11" s="18">
        <f>SUM(H9:H10)</f>
        <v>12347.2</v>
      </c>
    </row>
  </sheetData>
  <mergeCells count="6">
    <mergeCell ref="G7:H7"/>
    <mergeCell ref="A7:A8"/>
    <mergeCell ref="B7:B8"/>
    <mergeCell ref="C7:C8"/>
    <mergeCell ref="D7:D8"/>
    <mergeCell ref="E7:F7"/>
  </mergeCells>
  <dataValidations count="1">
    <dataValidation type="list" allowBlank="1" showInputMessage="1" showErrorMessage="1" sqref="A9:A10">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51"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48"/>
      <c r="F1" s="148"/>
      <c r="G1" s="148"/>
      <c r="H1" s="148"/>
      <c r="I1" s="148"/>
      <c r="J1" s="148"/>
      <c r="K1" s="148"/>
      <c r="L1" s="148"/>
    </row>
    <row r="2" spans="1:12" x14ac:dyDescent="0.2">
      <c r="A2" s="1"/>
      <c r="B2" s="1"/>
      <c r="C2" s="1"/>
      <c r="D2" s="1"/>
      <c r="E2" s="149"/>
      <c r="F2" s="149"/>
      <c r="G2" s="149"/>
      <c r="H2" s="149"/>
      <c r="I2" s="149"/>
      <c r="J2" s="149"/>
      <c r="K2" s="149"/>
      <c r="L2" s="149"/>
    </row>
    <row r="3" spans="1:12" ht="36.75" x14ac:dyDescent="0.2">
      <c r="A3" s="1" t="s">
        <v>2730</v>
      </c>
      <c r="B3" s="1" t="s">
        <v>2732</v>
      </c>
      <c r="C3" s="1" t="s">
        <v>3</v>
      </c>
      <c r="D3" s="1" t="s">
        <v>2734</v>
      </c>
      <c r="E3" s="149"/>
      <c r="F3" s="149"/>
      <c r="G3" s="149"/>
      <c r="H3" s="149"/>
      <c r="I3" s="149"/>
      <c r="J3" s="149"/>
      <c r="K3" s="149"/>
      <c r="L3" s="149"/>
    </row>
    <row r="4" spans="1:12" ht="36.75" x14ac:dyDescent="0.2">
      <c r="A4" s="1" t="s">
        <v>2731</v>
      </c>
      <c r="B4" s="1" t="s">
        <v>2733</v>
      </c>
      <c r="C4" s="1" t="s">
        <v>3</v>
      </c>
      <c r="D4" s="1" t="s">
        <v>2734</v>
      </c>
      <c r="E4" s="149"/>
      <c r="F4" s="149"/>
      <c r="G4" s="149"/>
      <c r="H4" s="149"/>
      <c r="I4" s="149"/>
      <c r="J4" s="149"/>
      <c r="K4" s="149"/>
      <c r="L4" s="149"/>
    </row>
    <row r="5" spans="1:12" x14ac:dyDescent="0.2">
      <c r="A5" s="1" t="s">
        <v>72</v>
      </c>
      <c r="B5" s="1" t="s">
        <v>4</v>
      </c>
      <c r="C5" s="1" t="s">
        <v>3</v>
      </c>
      <c r="D5" s="16">
        <v>5000</v>
      </c>
      <c r="E5" s="149"/>
      <c r="F5" s="149"/>
      <c r="G5" s="149"/>
      <c r="H5" s="149"/>
      <c r="I5" s="149"/>
      <c r="J5" s="149"/>
      <c r="K5" s="149"/>
      <c r="L5" s="149"/>
    </row>
    <row r="6" spans="1:12" ht="36.75" x14ac:dyDescent="0.2">
      <c r="A6" s="1" t="s">
        <v>2730</v>
      </c>
      <c r="B6" s="1" t="s">
        <v>2732</v>
      </c>
      <c r="C6" s="1" t="s">
        <v>3</v>
      </c>
      <c r="D6" s="1" t="s">
        <v>2734</v>
      </c>
      <c r="E6" s="52"/>
      <c r="F6" s="52"/>
      <c r="G6" s="52"/>
      <c r="H6" s="52"/>
      <c r="I6" s="52"/>
      <c r="J6" s="52"/>
      <c r="K6" s="52"/>
      <c r="L6" s="52"/>
    </row>
    <row r="7" spans="1:12" ht="36.75" x14ac:dyDescent="0.2">
      <c r="A7" s="1" t="s">
        <v>2731</v>
      </c>
      <c r="B7" s="1" t="s">
        <v>2733</v>
      </c>
      <c r="C7" s="1" t="s">
        <v>3</v>
      </c>
      <c r="D7" s="1" t="s">
        <v>2734</v>
      </c>
      <c r="E7" s="52"/>
      <c r="F7" s="52"/>
      <c r="G7" s="52"/>
      <c r="H7" s="52"/>
      <c r="I7" s="52"/>
      <c r="J7" s="52"/>
      <c r="K7" s="52"/>
      <c r="L7" s="52"/>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0" t="s">
        <v>2740</v>
      </c>
      <c r="G40" s="150"/>
      <c r="H40" s="150"/>
      <c r="I40" s="150"/>
      <c r="J40" s="150"/>
      <c r="K40" s="150"/>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5" t="s">
        <v>2744</v>
      </c>
      <c r="B199" s="65" t="s">
        <v>2745</v>
      </c>
      <c r="C199" s="65"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St John, Jennifer</cp:lastModifiedBy>
  <cp:lastPrinted>2017-05-22T20:31:58Z</cp:lastPrinted>
  <dcterms:created xsi:type="dcterms:W3CDTF">2015-11-11T23:08:38Z</dcterms:created>
  <dcterms:modified xsi:type="dcterms:W3CDTF">2018-08-22T15:22:42Z</dcterms:modified>
</cp:coreProperties>
</file>